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6330" windowWidth="15330" windowHeight="2160" tabRatio="723" activeTab="11"/>
  </bookViews>
  <sheets>
    <sheet name="C63-29.1-1" sheetId="139" r:id="rId1"/>
    <sheet name="26" sheetId="154" r:id="rId2"/>
    <sheet name="C68-31" sheetId="152" r:id="rId3"/>
    <sheet name="C69-32" sheetId="135" r:id="rId4"/>
    <sheet name="C64-29.2" sheetId="134" r:id="rId5"/>
    <sheet name="C70-33-1" sheetId="122" r:id="rId6"/>
    <sheet name="C71-33-2" sheetId="142" r:id="rId7"/>
    <sheet name="C73-34-2" sheetId="121" r:id="rId8"/>
    <sheet name="C72-34-1" sheetId="144" r:id="rId9"/>
    <sheet name="C74-35-2" sheetId="145" r:id="rId10"/>
    <sheet name="C75-35-1" sheetId="147" r:id="rId11"/>
    <sheet name="C76-36" sheetId="150" r:id="rId12"/>
  </sheets>
  <externalReferences>
    <externalReference r:id="rId13"/>
  </externalReferences>
  <definedNames>
    <definedName name="AGUASCALIENTES">"TIT2002"</definedName>
    <definedName name="_xlnm.Print_Area" localSheetId="1">'26'!$A$1:$L$68</definedName>
    <definedName name="_xlnm.Print_Area" localSheetId="5">'C70-33-1'!$A$1:$E$17</definedName>
    <definedName name="_xlnm.Print_Area" localSheetId="7">'C73-34-2'!$A$1:$E$17</definedName>
    <definedName name="_xlnm.Print_Area" localSheetId="9">'C74-35-2'!$A$1:$C$70</definedName>
    <definedName name="_xlnm.Print_Area" localSheetId="10">'C75-35-1'!$A$1:$E$68</definedName>
    <definedName name="MECASUT06">#REF!</definedName>
  </definedNames>
  <calcPr calcId="125725"/>
</workbook>
</file>

<file path=xl/calcChain.xml><?xml version="1.0" encoding="utf-8"?>
<calcChain xmlns="http://schemas.openxmlformats.org/spreadsheetml/2006/main">
  <c r="C8" i="150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7"/>
  <c r="D7"/>
  <c r="E15"/>
  <c r="E23"/>
  <c r="E31"/>
  <c r="E39"/>
  <c r="D6"/>
  <c r="D66" s="1"/>
  <c r="C6"/>
  <c r="C7" i="147"/>
  <c r="D7"/>
  <c r="C8"/>
  <c r="D8"/>
  <c r="C9"/>
  <c r="D9"/>
  <c r="C10"/>
  <c r="D10"/>
  <c r="C11"/>
  <c r="D11"/>
  <c r="C12"/>
  <c r="D12"/>
  <c r="C13"/>
  <c r="D13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D6"/>
  <c r="C6"/>
  <c r="C7" i="145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6"/>
  <c r="C67"/>
  <c r="C68"/>
  <c r="C6"/>
  <c r="C66" i="144"/>
  <c r="D66"/>
  <c r="C67"/>
  <c r="D67"/>
  <c r="C7"/>
  <c r="D7"/>
  <c r="C8"/>
  <c r="E8" s="1"/>
  <c r="D8"/>
  <c r="C9"/>
  <c r="E9" s="1"/>
  <c r="D9"/>
  <c r="C10"/>
  <c r="E10" s="1"/>
  <c r="D10"/>
  <c r="C11"/>
  <c r="E11" s="1"/>
  <c r="D11"/>
  <c r="C12"/>
  <c r="E12" s="1"/>
  <c r="D12"/>
  <c r="C13"/>
  <c r="E13" s="1"/>
  <c r="D13"/>
  <c r="C14"/>
  <c r="E14" s="1"/>
  <c r="D14"/>
  <c r="C15"/>
  <c r="E15" s="1"/>
  <c r="D15"/>
  <c r="C16"/>
  <c r="E16" s="1"/>
  <c r="D16"/>
  <c r="C17"/>
  <c r="E17" s="1"/>
  <c r="D17"/>
  <c r="C18"/>
  <c r="E18" s="1"/>
  <c r="D18"/>
  <c r="C19"/>
  <c r="E19" s="1"/>
  <c r="D19"/>
  <c r="C20"/>
  <c r="E20" s="1"/>
  <c r="D20"/>
  <c r="C21"/>
  <c r="E21" s="1"/>
  <c r="D21"/>
  <c r="C22"/>
  <c r="D22"/>
  <c r="C23"/>
  <c r="E23" s="1"/>
  <c r="D23"/>
  <c r="C24"/>
  <c r="E24" s="1"/>
  <c r="D24"/>
  <c r="C25"/>
  <c r="E25" s="1"/>
  <c r="D25"/>
  <c r="C26"/>
  <c r="E26" s="1"/>
  <c r="D26"/>
  <c r="C27"/>
  <c r="D27"/>
  <c r="C28"/>
  <c r="E28" s="1"/>
  <c r="D28"/>
  <c r="C29"/>
  <c r="D29"/>
  <c r="C30"/>
  <c r="E30" s="1"/>
  <c r="D30"/>
  <c r="C31"/>
  <c r="E31" s="1"/>
  <c r="D31"/>
  <c r="C32"/>
  <c r="E32" s="1"/>
  <c r="D32"/>
  <c r="C33"/>
  <c r="D33"/>
  <c r="C34"/>
  <c r="E34" s="1"/>
  <c r="D34"/>
  <c r="C35"/>
  <c r="E35" s="1"/>
  <c r="D35"/>
  <c r="C36"/>
  <c r="D36"/>
  <c r="C37"/>
  <c r="E37" s="1"/>
  <c r="D37"/>
  <c r="C38"/>
  <c r="E38" s="1"/>
  <c r="D38"/>
  <c r="C39"/>
  <c r="E39" s="1"/>
  <c r="D39"/>
  <c r="C40"/>
  <c r="E40" s="1"/>
  <c r="D40"/>
  <c r="C41"/>
  <c r="D41"/>
  <c r="C42"/>
  <c r="E42" s="1"/>
  <c r="D42"/>
  <c r="C43"/>
  <c r="D43"/>
  <c r="C44"/>
  <c r="E44" s="1"/>
  <c r="D44"/>
  <c r="C45"/>
  <c r="E45" s="1"/>
  <c r="D45"/>
  <c r="C46"/>
  <c r="E46" s="1"/>
  <c r="D46"/>
  <c r="C47"/>
  <c r="D47"/>
  <c r="C48"/>
  <c r="E48" s="1"/>
  <c r="D48"/>
  <c r="C49"/>
  <c r="E49" s="1"/>
  <c r="D49"/>
  <c r="C50"/>
  <c r="E50" s="1"/>
  <c r="D50"/>
  <c r="C51"/>
  <c r="E51" s="1"/>
  <c r="D51"/>
  <c r="C52"/>
  <c r="E52" s="1"/>
  <c r="D52"/>
  <c r="C53"/>
  <c r="E53" s="1"/>
  <c r="D53"/>
  <c r="C54"/>
  <c r="D54"/>
  <c r="C55"/>
  <c r="E55" s="1"/>
  <c r="D55"/>
  <c r="C56"/>
  <c r="E56" s="1"/>
  <c r="D56"/>
  <c r="C57"/>
  <c r="D57"/>
  <c r="C58"/>
  <c r="E58" s="1"/>
  <c r="D58"/>
  <c r="C59"/>
  <c r="E59" s="1"/>
  <c r="D59"/>
  <c r="C60"/>
  <c r="E60" s="1"/>
  <c r="D60"/>
  <c r="C61"/>
  <c r="D61"/>
  <c r="C62"/>
  <c r="E62" s="1"/>
  <c r="D62"/>
  <c r="C63"/>
  <c r="E63" s="1"/>
  <c r="D63"/>
  <c r="C64"/>
  <c r="E64" s="1"/>
  <c r="D64"/>
  <c r="C65"/>
  <c r="E65" s="1"/>
  <c r="D65"/>
  <c r="D6"/>
  <c r="D68" s="1"/>
  <c r="C6"/>
  <c r="D9" i="121"/>
  <c r="D8"/>
  <c r="D7"/>
  <c r="C9"/>
  <c r="C8"/>
  <c r="C10" s="1"/>
  <c r="C7"/>
  <c r="G7" i="142"/>
  <c r="G8"/>
  <c r="G9"/>
  <c r="H9" s="1"/>
  <c r="G10"/>
  <c r="G11"/>
  <c r="G12"/>
  <c r="G13"/>
  <c r="H13" s="1"/>
  <c r="G14"/>
  <c r="G15"/>
  <c r="G16"/>
  <c r="G17"/>
  <c r="H17" s="1"/>
  <c r="G18"/>
  <c r="G19"/>
  <c r="H19" s="1"/>
  <c r="G20"/>
  <c r="G21"/>
  <c r="H21" s="1"/>
  <c r="G22"/>
  <c r="G23"/>
  <c r="H23" s="1"/>
  <c r="G24"/>
  <c r="G25"/>
  <c r="H25" s="1"/>
  <c r="G26"/>
  <c r="G27"/>
  <c r="G28"/>
  <c r="G29"/>
  <c r="G30"/>
  <c r="G31"/>
  <c r="H31" s="1"/>
  <c r="G32"/>
  <c r="G33"/>
  <c r="G34"/>
  <c r="G35"/>
  <c r="H35" s="1"/>
  <c r="G36"/>
  <c r="G37"/>
  <c r="G38"/>
  <c r="G39"/>
  <c r="G40"/>
  <c r="G41"/>
  <c r="G42"/>
  <c r="G43"/>
  <c r="G44"/>
  <c r="G45"/>
  <c r="H45" s="1"/>
  <c r="G46"/>
  <c r="G47"/>
  <c r="G48"/>
  <c r="G49"/>
  <c r="G50"/>
  <c r="G51"/>
  <c r="H51" s="1"/>
  <c r="G52"/>
  <c r="G53"/>
  <c r="H53" s="1"/>
  <c r="G54"/>
  <c r="G55"/>
  <c r="G56"/>
  <c r="G57"/>
  <c r="G58"/>
  <c r="G59"/>
  <c r="H59" s="1"/>
  <c r="G60"/>
  <c r="G61"/>
  <c r="G62"/>
  <c r="G63"/>
  <c r="G64"/>
  <c r="G65"/>
  <c r="G66"/>
  <c r="G67"/>
  <c r="F7"/>
  <c r="F8"/>
  <c r="F9"/>
  <c r="F10"/>
  <c r="H10" s="1"/>
  <c r="F11"/>
  <c r="F12"/>
  <c r="H12" s="1"/>
  <c r="F13"/>
  <c r="F14"/>
  <c r="F15"/>
  <c r="F16"/>
  <c r="H16" s="1"/>
  <c r="F17"/>
  <c r="F18"/>
  <c r="H18" s="1"/>
  <c r="F19"/>
  <c r="F20"/>
  <c r="H20" s="1"/>
  <c r="F21"/>
  <c r="F22"/>
  <c r="F23"/>
  <c r="F24"/>
  <c r="H24" s="1"/>
  <c r="F25"/>
  <c r="F26"/>
  <c r="H26" s="1"/>
  <c r="F27"/>
  <c r="F28"/>
  <c r="F29"/>
  <c r="F30"/>
  <c r="H30" s="1"/>
  <c r="F31"/>
  <c r="F32"/>
  <c r="H32" s="1"/>
  <c r="F33"/>
  <c r="F34"/>
  <c r="H34" s="1"/>
  <c r="F35"/>
  <c r="F36"/>
  <c r="F37"/>
  <c r="F38"/>
  <c r="F39"/>
  <c r="F40"/>
  <c r="H40" s="1"/>
  <c r="F41"/>
  <c r="F42"/>
  <c r="H42" s="1"/>
  <c r="F43"/>
  <c r="F44"/>
  <c r="F45"/>
  <c r="F46"/>
  <c r="F47"/>
  <c r="F48"/>
  <c r="H48" s="1"/>
  <c r="F49"/>
  <c r="F50"/>
  <c r="H50" s="1"/>
  <c r="F51"/>
  <c r="F52"/>
  <c r="H52" s="1"/>
  <c r="F53"/>
  <c r="F54"/>
  <c r="F55"/>
  <c r="F56"/>
  <c r="H56" s="1"/>
  <c r="F57"/>
  <c r="F58"/>
  <c r="F59"/>
  <c r="F60"/>
  <c r="F61"/>
  <c r="F62"/>
  <c r="H62" s="1"/>
  <c r="F63"/>
  <c r="F64"/>
  <c r="H64" s="1"/>
  <c r="F65"/>
  <c r="F66"/>
  <c r="F67"/>
  <c r="G6"/>
  <c r="G68" s="1"/>
  <c r="F6"/>
  <c r="C7"/>
  <c r="E7" s="1"/>
  <c r="D7"/>
  <c r="C8"/>
  <c r="E8" s="1"/>
  <c r="D8"/>
  <c r="C9"/>
  <c r="D9"/>
  <c r="C10"/>
  <c r="D10"/>
  <c r="C11"/>
  <c r="E11" s="1"/>
  <c r="D11"/>
  <c r="C12"/>
  <c r="E12" s="1"/>
  <c r="D12"/>
  <c r="C13"/>
  <c r="D13"/>
  <c r="C14"/>
  <c r="D14"/>
  <c r="C15"/>
  <c r="E15" s="1"/>
  <c r="D15"/>
  <c r="C16"/>
  <c r="E16" s="1"/>
  <c r="D16"/>
  <c r="C17"/>
  <c r="D17"/>
  <c r="C18"/>
  <c r="D18"/>
  <c r="C19"/>
  <c r="D19"/>
  <c r="C20"/>
  <c r="D20"/>
  <c r="C21"/>
  <c r="D21"/>
  <c r="C22"/>
  <c r="D22"/>
  <c r="C23"/>
  <c r="D23"/>
  <c r="C24"/>
  <c r="E24" s="1"/>
  <c r="D24"/>
  <c r="C25"/>
  <c r="D25"/>
  <c r="C26"/>
  <c r="D26"/>
  <c r="C27"/>
  <c r="E27" s="1"/>
  <c r="D27"/>
  <c r="C28"/>
  <c r="D28"/>
  <c r="C29"/>
  <c r="E29" s="1"/>
  <c r="D29"/>
  <c r="C30"/>
  <c r="D30"/>
  <c r="C31"/>
  <c r="D31"/>
  <c r="C32"/>
  <c r="D32"/>
  <c r="C33"/>
  <c r="D33"/>
  <c r="C34"/>
  <c r="E34" s="1"/>
  <c r="D34"/>
  <c r="C35"/>
  <c r="D35"/>
  <c r="C36"/>
  <c r="D36"/>
  <c r="C37"/>
  <c r="E37" s="1"/>
  <c r="D37"/>
  <c r="C38"/>
  <c r="D38"/>
  <c r="C39"/>
  <c r="E39" s="1"/>
  <c r="D39"/>
  <c r="C40"/>
  <c r="E40" s="1"/>
  <c r="D40"/>
  <c r="C41"/>
  <c r="D41"/>
  <c r="C42"/>
  <c r="E42" s="1"/>
  <c r="D42"/>
  <c r="C43"/>
  <c r="C44"/>
  <c r="E44" s="1"/>
  <c r="D44"/>
  <c r="C45"/>
  <c r="E45" s="1"/>
  <c r="D45"/>
  <c r="C46"/>
  <c r="E46" s="1"/>
  <c r="D46"/>
  <c r="C47"/>
  <c r="E47" s="1"/>
  <c r="D47"/>
  <c r="C48"/>
  <c r="E48" s="1"/>
  <c r="D48"/>
  <c r="C49"/>
  <c r="E49" s="1"/>
  <c r="D49"/>
  <c r="C50"/>
  <c r="D50"/>
  <c r="C51"/>
  <c r="D51"/>
  <c r="C52"/>
  <c r="D52"/>
  <c r="C53"/>
  <c r="E53" s="1"/>
  <c r="D53"/>
  <c r="C54"/>
  <c r="D54"/>
  <c r="C55"/>
  <c r="E55" s="1"/>
  <c r="D55"/>
  <c r="C56"/>
  <c r="E56" s="1"/>
  <c r="D56"/>
  <c r="C57"/>
  <c r="E57" s="1"/>
  <c r="D57"/>
  <c r="C58"/>
  <c r="E58" s="1"/>
  <c r="D58"/>
  <c r="C59"/>
  <c r="E59" s="1"/>
  <c r="D59"/>
  <c r="C60"/>
  <c r="E60" s="1"/>
  <c r="D60"/>
  <c r="C61"/>
  <c r="E61" s="1"/>
  <c r="D61"/>
  <c r="C62"/>
  <c r="E62" s="1"/>
  <c r="D62"/>
  <c r="C63"/>
  <c r="E63" s="1"/>
  <c r="D63"/>
  <c r="C64"/>
  <c r="E64" s="1"/>
  <c r="D64"/>
  <c r="C65"/>
  <c r="D65"/>
  <c r="C66"/>
  <c r="D66"/>
  <c r="C67"/>
  <c r="D67"/>
  <c r="D6"/>
  <c r="D68" s="1"/>
  <c r="C6"/>
  <c r="D9" i="122"/>
  <c r="E9" s="1"/>
  <c r="D8"/>
  <c r="D7"/>
  <c r="E7" s="1"/>
  <c r="C9"/>
  <c r="C8"/>
  <c r="E8" s="1"/>
  <c r="C7"/>
  <c r="D14" i="135"/>
  <c r="E14"/>
  <c r="D13"/>
  <c r="E13"/>
  <c r="D12"/>
  <c r="E12"/>
  <c r="E11"/>
  <c r="E15" s="1"/>
  <c r="E24" s="1"/>
  <c r="D11"/>
  <c r="D10"/>
  <c r="E10"/>
  <c r="D9"/>
  <c r="F9" s="1"/>
  <c r="E9"/>
  <c r="D8"/>
  <c r="E8"/>
  <c r="C14"/>
  <c r="F14" s="1"/>
  <c r="C13"/>
  <c r="C12"/>
  <c r="F12" s="1"/>
  <c r="C11"/>
  <c r="C10"/>
  <c r="F10" s="1"/>
  <c r="C9"/>
  <c r="C8"/>
  <c r="C15" s="1"/>
  <c r="C24" s="1"/>
  <c r="E14" i="134"/>
  <c r="D14"/>
  <c r="C14"/>
  <c r="D13"/>
  <c r="E13"/>
  <c r="C13"/>
  <c r="F13" s="1"/>
  <c r="E23" s="1"/>
  <c r="D12"/>
  <c r="E12"/>
  <c r="C12"/>
  <c r="D11"/>
  <c r="E11"/>
  <c r="C11"/>
  <c r="D10"/>
  <c r="E10"/>
  <c r="F10" s="1"/>
  <c r="E20" s="1"/>
  <c r="C10"/>
  <c r="D9"/>
  <c r="E9"/>
  <c r="C9"/>
  <c r="C15" s="1"/>
  <c r="D8"/>
  <c r="E8"/>
  <c r="E15" s="1"/>
  <c r="C8"/>
  <c r="D8" i="152"/>
  <c r="I8" s="1"/>
  <c r="D9"/>
  <c r="D10"/>
  <c r="D11"/>
  <c r="D12"/>
  <c r="I12" s="1"/>
  <c r="D13"/>
  <c r="D14"/>
  <c r="I14" s="1"/>
  <c r="D15"/>
  <c r="D16"/>
  <c r="I16" s="1"/>
  <c r="D17"/>
  <c r="D18"/>
  <c r="I18" s="1"/>
  <c r="D19"/>
  <c r="D20"/>
  <c r="I20" s="1"/>
  <c r="D21"/>
  <c r="D22"/>
  <c r="I22" s="1"/>
  <c r="D23"/>
  <c r="D24"/>
  <c r="I24" s="1"/>
  <c r="D25"/>
  <c r="D26"/>
  <c r="I26" s="1"/>
  <c r="D27"/>
  <c r="D28"/>
  <c r="I28" s="1"/>
  <c r="D29"/>
  <c r="D30"/>
  <c r="I30" s="1"/>
  <c r="D31"/>
  <c r="D32"/>
  <c r="I32" s="1"/>
  <c r="D33"/>
  <c r="D34"/>
  <c r="I34" s="1"/>
  <c r="D35"/>
  <c r="D36"/>
  <c r="I36" s="1"/>
  <c r="D37"/>
  <c r="D38"/>
  <c r="I38" s="1"/>
  <c r="D39"/>
  <c r="D40"/>
  <c r="I40" s="1"/>
  <c r="D41"/>
  <c r="D42"/>
  <c r="I42" s="1"/>
  <c r="D43"/>
  <c r="D44"/>
  <c r="I44" s="1"/>
  <c r="D45"/>
  <c r="D46"/>
  <c r="I46" s="1"/>
  <c r="D47"/>
  <c r="D48"/>
  <c r="I48" s="1"/>
  <c r="D49"/>
  <c r="D50"/>
  <c r="I50" s="1"/>
  <c r="D51"/>
  <c r="D52"/>
  <c r="D53"/>
  <c r="D54"/>
  <c r="I54" s="1"/>
  <c r="D55"/>
  <c r="D56"/>
  <c r="I56" s="1"/>
  <c r="D57"/>
  <c r="D58"/>
  <c r="I58" s="1"/>
  <c r="D59"/>
  <c r="D60"/>
  <c r="I60" s="1"/>
  <c r="D61"/>
  <c r="D62"/>
  <c r="I62" s="1"/>
  <c r="D63"/>
  <c r="D64"/>
  <c r="I64" s="1"/>
  <c r="D65"/>
  <c r="D66"/>
  <c r="I66" s="1"/>
  <c r="D67"/>
  <c r="D68"/>
  <c r="G8"/>
  <c r="G9"/>
  <c r="H9" s="1"/>
  <c r="G10"/>
  <c r="G11"/>
  <c r="I11" s="1"/>
  <c r="G12"/>
  <c r="G13"/>
  <c r="J13" s="1"/>
  <c r="G14"/>
  <c r="G15"/>
  <c r="I15" s="1"/>
  <c r="G16"/>
  <c r="G17"/>
  <c r="J17" s="1"/>
  <c r="G18"/>
  <c r="G19"/>
  <c r="I19" s="1"/>
  <c r="G20"/>
  <c r="G21"/>
  <c r="G22"/>
  <c r="G23"/>
  <c r="I23" s="1"/>
  <c r="G24"/>
  <c r="G25"/>
  <c r="G26"/>
  <c r="G27"/>
  <c r="I27" s="1"/>
  <c r="G28"/>
  <c r="G29"/>
  <c r="G30"/>
  <c r="G31"/>
  <c r="I31" s="1"/>
  <c r="G32"/>
  <c r="G33"/>
  <c r="G34"/>
  <c r="G35"/>
  <c r="I35" s="1"/>
  <c r="G36"/>
  <c r="G37"/>
  <c r="G38"/>
  <c r="G39"/>
  <c r="I39" s="1"/>
  <c r="G40"/>
  <c r="G41"/>
  <c r="I41" s="1"/>
  <c r="G42"/>
  <c r="G43"/>
  <c r="I43" s="1"/>
  <c r="G44"/>
  <c r="G45"/>
  <c r="G46"/>
  <c r="G47"/>
  <c r="I47" s="1"/>
  <c r="G48"/>
  <c r="G49"/>
  <c r="H49" s="1"/>
  <c r="G50"/>
  <c r="G51"/>
  <c r="I51" s="1"/>
  <c r="G52"/>
  <c r="G53"/>
  <c r="J53" s="1"/>
  <c r="G54"/>
  <c r="G55"/>
  <c r="I55" s="1"/>
  <c r="G56"/>
  <c r="G57"/>
  <c r="I57" s="1"/>
  <c r="G58"/>
  <c r="G59"/>
  <c r="I59" s="1"/>
  <c r="G60"/>
  <c r="G61"/>
  <c r="G62"/>
  <c r="G63"/>
  <c r="I63" s="1"/>
  <c r="G64"/>
  <c r="G65"/>
  <c r="G66"/>
  <c r="G67"/>
  <c r="G68"/>
  <c r="G7"/>
  <c r="C68"/>
  <c r="H68" s="1"/>
  <c r="E68"/>
  <c r="J68" s="1"/>
  <c r="C8"/>
  <c r="E8"/>
  <c r="J8" s="1"/>
  <c r="C9"/>
  <c r="E9"/>
  <c r="J9" s="1"/>
  <c r="C10"/>
  <c r="I10"/>
  <c r="E10"/>
  <c r="C11"/>
  <c r="F11" s="1"/>
  <c r="K11" s="1"/>
  <c r="E11"/>
  <c r="C12"/>
  <c r="F12" s="1"/>
  <c r="K12" s="1"/>
  <c r="E12"/>
  <c r="C13"/>
  <c r="H13" s="1"/>
  <c r="E13"/>
  <c r="C14"/>
  <c r="H14" s="1"/>
  <c r="E14"/>
  <c r="C15"/>
  <c r="H15" s="1"/>
  <c r="E15"/>
  <c r="C16"/>
  <c r="H16" s="1"/>
  <c r="E16"/>
  <c r="C17"/>
  <c r="H17" s="1"/>
  <c r="E17"/>
  <c r="C18"/>
  <c r="H18" s="1"/>
  <c r="E18"/>
  <c r="J18" s="1"/>
  <c r="C19"/>
  <c r="E19"/>
  <c r="C20"/>
  <c r="H20" s="1"/>
  <c r="E20"/>
  <c r="C21"/>
  <c r="E21"/>
  <c r="C22"/>
  <c r="H22" s="1"/>
  <c r="E22"/>
  <c r="J22" s="1"/>
  <c r="C23"/>
  <c r="E23"/>
  <c r="C24"/>
  <c r="H24" s="1"/>
  <c r="E24"/>
  <c r="C25"/>
  <c r="E25"/>
  <c r="C26"/>
  <c r="H26" s="1"/>
  <c r="E26"/>
  <c r="C27"/>
  <c r="E27"/>
  <c r="C28"/>
  <c r="H28" s="1"/>
  <c r="E28"/>
  <c r="J28" s="1"/>
  <c r="C29"/>
  <c r="E29"/>
  <c r="C30"/>
  <c r="H30" s="1"/>
  <c r="E30"/>
  <c r="C31"/>
  <c r="E31"/>
  <c r="C32"/>
  <c r="H32" s="1"/>
  <c r="E32"/>
  <c r="J32" s="1"/>
  <c r="C33"/>
  <c r="E33"/>
  <c r="C34"/>
  <c r="H34" s="1"/>
  <c r="E34"/>
  <c r="J34" s="1"/>
  <c r="C35"/>
  <c r="E35"/>
  <c r="C36"/>
  <c r="H36" s="1"/>
  <c r="E36"/>
  <c r="C37"/>
  <c r="E37"/>
  <c r="C38"/>
  <c r="H38" s="1"/>
  <c r="E38"/>
  <c r="C39"/>
  <c r="E39"/>
  <c r="J39" s="1"/>
  <c r="C40"/>
  <c r="H40" s="1"/>
  <c r="E40"/>
  <c r="C41"/>
  <c r="E41"/>
  <c r="C42"/>
  <c r="H42" s="1"/>
  <c r="E42"/>
  <c r="J42" s="1"/>
  <c r="C43"/>
  <c r="E43"/>
  <c r="C44"/>
  <c r="E44"/>
  <c r="J44" s="1"/>
  <c r="C45"/>
  <c r="E45"/>
  <c r="C46"/>
  <c r="E46"/>
  <c r="C47"/>
  <c r="E47"/>
  <c r="J47" s="1"/>
  <c r="C48"/>
  <c r="H48" s="1"/>
  <c r="E48"/>
  <c r="J48" s="1"/>
  <c r="C49"/>
  <c r="E49"/>
  <c r="J49" s="1"/>
  <c r="C50"/>
  <c r="E50"/>
  <c r="J50" s="1"/>
  <c r="C51"/>
  <c r="E51"/>
  <c r="J51" s="1"/>
  <c r="C52"/>
  <c r="I52"/>
  <c r="E52"/>
  <c r="C53"/>
  <c r="H53" s="1"/>
  <c r="E53"/>
  <c r="C54"/>
  <c r="H54" s="1"/>
  <c r="E54"/>
  <c r="C55"/>
  <c r="H55" s="1"/>
  <c r="E55"/>
  <c r="C56"/>
  <c r="H56" s="1"/>
  <c r="E56"/>
  <c r="C57"/>
  <c r="E57"/>
  <c r="C58"/>
  <c r="H58" s="1"/>
  <c r="E58"/>
  <c r="J58" s="1"/>
  <c r="C59"/>
  <c r="E59"/>
  <c r="C60"/>
  <c r="H60" s="1"/>
  <c r="E60"/>
  <c r="J60" s="1"/>
  <c r="C61"/>
  <c r="E61"/>
  <c r="C62"/>
  <c r="H62" s="1"/>
  <c r="E62"/>
  <c r="C63"/>
  <c r="E63"/>
  <c r="C64"/>
  <c r="H64" s="1"/>
  <c r="E64"/>
  <c r="J64" s="1"/>
  <c r="C65"/>
  <c r="E65"/>
  <c r="C66"/>
  <c r="H66" s="1"/>
  <c r="E66"/>
  <c r="J66" s="1"/>
  <c r="C67"/>
  <c r="E67"/>
  <c r="E7"/>
  <c r="D7"/>
  <c r="C7"/>
  <c r="C6" i="154"/>
  <c r="D6"/>
  <c r="D67" s="1"/>
  <c r="E6"/>
  <c r="C7"/>
  <c r="D7"/>
  <c r="E7"/>
  <c r="C8"/>
  <c r="D8"/>
  <c r="E8"/>
  <c r="C9"/>
  <c r="D9"/>
  <c r="E9"/>
  <c r="C10"/>
  <c r="D10"/>
  <c r="F10" s="1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F26" s="1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F42" s="1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E5"/>
  <c r="D5"/>
  <c r="C5"/>
  <c r="C7" i="139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C67"/>
  <c r="D67"/>
  <c r="E67"/>
  <c r="D6"/>
  <c r="E6"/>
  <c r="C6"/>
  <c r="F52" i="154"/>
  <c r="F34"/>
  <c r="F18"/>
  <c r="E63" i="150"/>
  <c r="E58"/>
  <c r="E52"/>
  <c r="E48"/>
  <c r="E42"/>
  <c r="E34"/>
  <c r="E26"/>
  <c r="E18"/>
  <c r="E10"/>
  <c r="E7" i="147"/>
  <c r="E7" i="144"/>
  <c r="D10" i="121"/>
  <c r="D15" s="1"/>
  <c r="E9"/>
  <c r="E7"/>
  <c r="E65" i="142"/>
  <c r="H28"/>
  <c r="E23"/>
  <c r="H60"/>
  <c r="H58"/>
  <c r="H55"/>
  <c r="E52"/>
  <c r="E51"/>
  <c r="E50"/>
  <c r="H46"/>
  <c r="H44"/>
  <c r="E41"/>
  <c r="H39"/>
  <c r="H37"/>
  <c r="E36"/>
  <c r="E35"/>
  <c r="E33"/>
  <c r="E32"/>
  <c r="E31"/>
  <c r="E30"/>
  <c r="E28"/>
  <c r="E26"/>
  <c r="E25"/>
  <c r="E22"/>
  <c r="E21"/>
  <c r="E20"/>
  <c r="E19"/>
  <c r="E18"/>
  <c r="E17"/>
  <c r="H15"/>
  <c r="E14"/>
  <c r="E13"/>
  <c r="H11"/>
  <c r="E10"/>
  <c r="E9"/>
  <c r="H7"/>
  <c r="H6"/>
  <c r="D10" i="122"/>
  <c r="D14" s="1"/>
  <c r="D13"/>
  <c r="F13" i="135"/>
  <c r="I67" i="152"/>
  <c r="I65"/>
  <c r="J62"/>
  <c r="I61"/>
  <c r="H59"/>
  <c r="J56"/>
  <c r="J54"/>
  <c r="J52"/>
  <c r="H52"/>
  <c r="H51"/>
  <c r="H50"/>
  <c r="I49"/>
  <c r="J46"/>
  <c r="H46"/>
  <c r="I45"/>
  <c r="H44"/>
  <c r="H43"/>
  <c r="J40"/>
  <c r="J38"/>
  <c r="J36"/>
  <c r="H35"/>
  <c r="I33"/>
  <c r="J31"/>
  <c r="J30"/>
  <c r="I29"/>
  <c r="J27"/>
  <c r="J26"/>
  <c r="I25"/>
  <c r="J24"/>
  <c r="H23"/>
  <c r="I21"/>
  <c r="J20"/>
  <c r="H19"/>
  <c r="I17"/>
  <c r="J16"/>
  <c r="J15"/>
  <c r="J14"/>
  <c r="I13"/>
  <c r="J12"/>
  <c r="J11"/>
  <c r="J10"/>
  <c r="H10"/>
  <c r="I9"/>
  <c r="H8"/>
  <c r="H7"/>
  <c r="D15" i="134"/>
  <c r="F14"/>
  <c r="E24" s="1"/>
  <c r="F11"/>
  <c r="E21" s="1"/>
  <c r="F9"/>
  <c r="E19" s="1"/>
  <c r="D21"/>
  <c r="E7" i="150" l="1"/>
  <c r="E65"/>
  <c r="E61"/>
  <c r="E60"/>
  <c r="E59"/>
  <c r="E55"/>
  <c r="E54"/>
  <c r="E53"/>
  <c r="E51"/>
  <c r="E50"/>
  <c r="E49"/>
  <c r="E47"/>
  <c r="E46"/>
  <c r="E44"/>
  <c r="D66" i="147"/>
  <c r="E64"/>
  <c r="E63"/>
  <c r="E62"/>
  <c r="E60"/>
  <c r="E59"/>
  <c r="E58"/>
  <c r="E53"/>
  <c r="E52"/>
  <c r="E51"/>
  <c r="E50"/>
  <c r="E49"/>
  <c r="E48"/>
  <c r="E46"/>
  <c r="E45"/>
  <c r="E44"/>
  <c r="E42"/>
  <c r="E40"/>
  <c r="E39"/>
  <c r="E37"/>
  <c r="E35"/>
  <c r="E34"/>
  <c r="E32"/>
  <c r="E31"/>
  <c r="E30"/>
  <c r="E28"/>
  <c r="E26"/>
  <c r="E25"/>
  <c r="E24"/>
  <c r="E21"/>
  <c r="E20"/>
  <c r="E19"/>
  <c r="E18"/>
  <c r="E17"/>
  <c r="E16"/>
  <c r="E15"/>
  <c r="E13"/>
  <c r="E12"/>
  <c r="E11"/>
  <c r="E10"/>
  <c r="E9"/>
  <c r="E8"/>
  <c r="G69" i="152"/>
  <c r="H65"/>
  <c r="J37"/>
  <c r="H33"/>
  <c r="D13" i="121"/>
  <c r="I37" i="152"/>
  <c r="I53"/>
  <c r="J55"/>
  <c r="J63"/>
  <c r="F60" i="154"/>
  <c r="F46"/>
  <c r="F38"/>
  <c r="F30"/>
  <c r="F22"/>
  <c r="F14"/>
  <c r="F6"/>
  <c r="D69" i="152"/>
  <c r="J67"/>
  <c r="J65"/>
  <c r="H39"/>
  <c r="H37"/>
  <c r="J35"/>
  <c r="J33"/>
  <c r="E43" i="150"/>
  <c r="E41"/>
  <c r="E40"/>
  <c r="E38"/>
  <c r="E37"/>
  <c r="E36"/>
  <c r="E35"/>
  <c r="E33"/>
  <c r="E32"/>
  <c r="E30"/>
  <c r="E29"/>
  <c r="E28"/>
  <c r="E27"/>
  <c r="E25"/>
  <c r="E24"/>
  <c r="E22"/>
  <c r="E21"/>
  <c r="E20"/>
  <c r="E19"/>
  <c r="E17"/>
  <c r="E16"/>
  <c r="E14"/>
  <c r="E13"/>
  <c r="E12"/>
  <c r="E11"/>
  <c r="E9"/>
  <c r="E8"/>
  <c r="C14" i="121"/>
  <c r="C15"/>
  <c r="J61" i="152"/>
  <c r="H57"/>
  <c r="J45"/>
  <c r="H41"/>
  <c r="J29"/>
  <c r="H25"/>
  <c r="H21"/>
  <c r="F8" i="134"/>
  <c r="E18" s="1"/>
  <c r="J7" i="152"/>
  <c r="H11"/>
  <c r="J19"/>
  <c r="J23"/>
  <c r="H27"/>
  <c r="H31"/>
  <c r="J43"/>
  <c r="H47"/>
  <c r="J59"/>
  <c r="H63"/>
  <c r="E6" i="142"/>
  <c r="E8" i="121"/>
  <c r="E6" i="144"/>
  <c r="E6" i="147"/>
  <c r="E6" i="150"/>
  <c r="H61" i="152"/>
  <c r="J57"/>
  <c r="H45"/>
  <c r="J41"/>
  <c r="H29"/>
  <c r="F27"/>
  <c r="K27" s="1"/>
  <c r="J25"/>
  <c r="J21"/>
  <c r="C66" i="150"/>
  <c r="J60" i="154"/>
  <c r="J52"/>
  <c r="J46"/>
  <c r="J42"/>
  <c r="J38"/>
  <c r="J34"/>
  <c r="J30"/>
  <c r="J26"/>
  <c r="J22"/>
  <c r="J18"/>
  <c r="J14"/>
  <c r="J10"/>
  <c r="J6"/>
  <c r="F5"/>
  <c r="K5" s="1"/>
  <c r="F64"/>
  <c r="J64" s="1"/>
  <c r="F58"/>
  <c r="I58" s="1"/>
  <c r="F56"/>
  <c r="J56" s="1"/>
  <c r="F54"/>
  <c r="I54" s="1"/>
  <c r="F48"/>
  <c r="J48" s="1"/>
  <c r="F47"/>
  <c r="I47" s="1"/>
  <c r="F45"/>
  <c r="K45" s="1"/>
  <c r="F44"/>
  <c r="J44" s="1"/>
  <c r="F43"/>
  <c r="I43" s="1"/>
  <c r="F41"/>
  <c r="K41" s="1"/>
  <c r="F40"/>
  <c r="J40" s="1"/>
  <c r="F39"/>
  <c r="I39" s="1"/>
  <c r="F37"/>
  <c r="K37" s="1"/>
  <c r="F36"/>
  <c r="J36" s="1"/>
  <c r="F35"/>
  <c r="I35" s="1"/>
  <c r="F33"/>
  <c r="K33" s="1"/>
  <c r="F32"/>
  <c r="J32" s="1"/>
  <c r="F31"/>
  <c r="I31" s="1"/>
  <c r="F29"/>
  <c r="K29" s="1"/>
  <c r="F28"/>
  <c r="J28" s="1"/>
  <c r="F27"/>
  <c r="I27" s="1"/>
  <c r="F25"/>
  <c r="K25" s="1"/>
  <c r="F24"/>
  <c r="J24" s="1"/>
  <c r="F23"/>
  <c r="I23" s="1"/>
  <c r="F21"/>
  <c r="K21" s="1"/>
  <c r="F20"/>
  <c r="J20" s="1"/>
  <c r="F19"/>
  <c r="I19" s="1"/>
  <c r="F17"/>
  <c r="K17" s="1"/>
  <c r="F16"/>
  <c r="J16" s="1"/>
  <c r="F15"/>
  <c r="I15" s="1"/>
  <c r="F13"/>
  <c r="K13" s="1"/>
  <c r="F12"/>
  <c r="J12" s="1"/>
  <c r="F11"/>
  <c r="I11" s="1"/>
  <c r="F9"/>
  <c r="K9" s="1"/>
  <c r="F8"/>
  <c r="J8" s="1"/>
  <c r="F7"/>
  <c r="I7" s="1"/>
  <c r="K60"/>
  <c r="I60"/>
  <c r="K54"/>
  <c r="K52"/>
  <c r="I52"/>
  <c r="K46"/>
  <c r="I46"/>
  <c r="K44"/>
  <c r="K42"/>
  <c r="I42"/>
  <c r="K38"/>
  <c r="I38"/>
  <c r="K36"/>
  <c r="K34"/>
  <c r="I34"/>
  <c r="L34" s="1"/>
  <c r="K30"/>
  <c r="I30"/>
  <c r="K28"/>
  <c r="K26"/>
  <c r="I26"/>
  <c r="K22"/>
  <c r="I22"/>
  <c r="K20"/>
  <c r="K18"/>
  <c r="I18"/>
  <c r="L18" s="1"/>
  <c r="K14"/>
  <c r="I14"/>
  <c r="K12"/>
  <c r="K10"/>
  <c r="I10"/>
  <c r="K6"/>
  <c r="I6"/>
  <c r="F66"/>
  <c r="L66" s="1"/>
  <c r="F62"/>
  <c r="K62" s="1"/>
  <c r="F50"/>
  <c r="I50" s="1"/>
  <c r="I7" i="152"/>
  <c r="H12"/>
  <c r="F19"/>
  <c r="K19" s="1"/>
  <c r="E62" i="150"/>
  <c r="C68" i="139"/>
  <c r="D68"/>
  <c r="C67" i="154"/>
  <c r="E67"/>
  <c r="F65"/>
  <c r="K65" s="1"/>
  <c r="F63"/>
  <c r="I63" s="1"/>
  <c r="F61"/>
  <c r="K61" s="1"/>
  <c r="F59"/>
  <c r="I59" s="1"/>
  <c r="F57"/>
  <c r="K57" s="1"/>
  <c r="F55"/>
  <c r="I55" s="1"/>
  <c r="F53"/>
  <c r="K53" s="1"/>
  <c r="F51"/>
  <c r="I51" s="1"/>
  <c r="F49"/>
  <c r="K49" s="1"/>
  <c r="C69" i="152"/>
  <c r="E69"/>
  <c r="H67"/>
  <c r="F63"/>
  <c r="K63" s="1"/>
  <c r="F59"/>
  <c r="K59" s="1"/>
  <c r="F55"/>
  <c r="K55" s="1"/>
  <c r="F51"/>
  <c r="K51" s="1"/>
  <c r="F47"/>
  <c r="K47" s="1"/>
  <c r="F43"/>
  <c r="K43" s="1"/>
  <c r="F39"/>
  <c r="K39" s="1"/>
  <c r="F35"/>
  <c r="K35" s="1"/>
  <c r="F31"/>
  <c r="K31" s="1"/>
  <c r="F23"/>
  <c r="K23" s="1"/>
  <c r="F16"/>
  <c r="K16" s="1"/>
  <c r="F15"/>
  <c r="K15" s="1"/>
  <c r="F8"/>
  <c r="K8" s="1"/>
  <c r="H63" i="142"/>
  <c r="C68" i="144"/>
  <c r="F64" i="152"/>
  <c r="K64" s="1"/>
  <c r="F60"/>
  <c r="K60" s="1"/>
  <c r="F56"/>
  <c r="K56" s="1"/>
  <c r="F52"/>
  <c r="K52" s="1"/>
  <c r="F48"/>
  <c r="K48" s="1"/>
  <c r="F44"/>
  <c r="K44" s="1"/>
  <c r="F40"/>
  <c r="K40" s="1"/>
  <c r="F36"/>
  <c r="K36" s="1"/>
  <c r="F32"/>
  <c r="K32" s="1"/>
  <c r="F28"/>
  <c r="K28" s="1"/>
  <c r="F24"/>
  <c r="K24" s="1"/>
  <c r="F20"/>
  <c r="K20" s="1"/>
  <c r="E10" i="121"/>
  <c r="E68" i="139"/>
  <c r="F66" i="152"/>
  <c r="K66" s="1"/>
  <c r="F65"/>
  <c r="K65" s="1"/>
  <c r="F62"/>
  <c r="K62" s="1"/>
  <c r="F61"/>
  <c r="K61" s="1"/>
  <c r="F58"/>
  <c r="K58" s="1"/>
  <c r="F57"/>
  <c r="K57" s="1"/>
  <c r="F54"/>
  <c r="K54" s="1"/>
  <c r="F53"/>
  <c r="K53" s="1"/>
  <c r="F50"/>
  <c r="K50" s="1"/>
  <c r="F49"/>
  <c r="K49" s="1"/>
  <c r="F46"/>
  <c r="K46" s="1"/>
  <c r="F45"/>
  <c r="K45" s="1"/>
  <c r="F42"/>
  <c r="K42" s="1"/>
  <c r="F41"/>
  <c r="K41" s="1"/>
  <c r="F38"/>
  <c r="K38" s="1"/>
  <c r="F37"/>
  <c r="K37" s="1"/>
  <c r="F34"/>
  <c r="K34" s="1"/>
  <c r="F33"/>
  <c r="K33" s="1"/>
  <c r="F30"/>
  <c r="K30" s="1"/>
  <c r="F29"/>
  <c r="K29" s="1"/>
  <c r="F26"/>
  <c r="K26" s="1"/>
  <c r="F25"/>
  <c r="K25" s="1"/>
  <c r="F22"/>
  <c r="K22" s="1"/>
  <c r="F21"/>
  <c r="K21" s="1"/>
  <c r="F18"/>
  <c r="K18" s="1"/>
  <c r="F17"/>
  <c r="K17" s="1"/>
  <c r="F14"/>
  <c r="K14" s="1"/>
  <c r="F13"/>
  <c r="K13" s="1"/>
  <c r="F10"/>
  <c r="K10" s="1"/>
  <c r="F9"/>
  <c r="K9" s="1"/>
  <c r="F12" i="134"/>
  <c r="E22" s="1"/>
  <c r="C10" i="122"/>
  <c r="C15" s="1"/>
  <c r="C68" i="142"/>
  <c r="E68" s="1"/>
  <c r="C66" i="147"/>
  <c r="E66" i="150"/>
  <c r="E68" i="144"/>
  <c r="D14" i="121"/>
  <c r="D16" s="1"/>
  <c r="F68" i="142"/>
  <c r="H8"/>
  <c r="F67" i="152"/>
  <c r="K67" s="1"/>
  <c r="I68"/>
  <c r="F11" i="135"/>
  <c r="F68" i="152"/>
  <c r="K68" s="1"/>
  <c r="E18" i="135"/>
  <c r="E22"/>
  <c r="D15"/>
  <c r="D24" s="1"/>
  <c r="E20"/>
  <c r="F8"/>
  <c r="C24" i="134"/>
  <c r="C22"/>
  <c r="C20"/>
  <c r="D19"/>
  <c r="D18"/>
  <c r="I69" i="152"/>
  <c r="F69"/>
  <c r="K69" s="1"/>
  <c r="F7"/>
  <c r="K7" s="1"/>
  <c r="H69"/>
  <c r="H68" i="142"/>
  <c r="J69" i="152"/>
  <c r="F15" i="134"/>
  <c r="D25" s="1"/>
  <c r="E23" i="135"/>
  <c r="E21"/>
  <c r="E19"/>
  <c r="C13" i="121"/>
  <c r="C16" s="1"/>
  <c r="D15" i="122"/>
  <c r="D16" s="1"/>
  <c r="E10"/>
  <c r="E14" s="1"/>
  <c r="C23" i="135"/>
  <c r="C22"/>
  <c r="C21"/>
  <c r="C20"/>
  <c r="C19"/>
  <c r="C18"/>
  <c r="C23" i="134"/>
  <c r="C21"/>
  <c r="F21" s="1"/>
  <c r="C19"/>
  <c r="F19" s="1"/>
  <c r="D24"/>
  <c r="D20"/>
  <c r="F20" s="1"/>
  <c r="D23"/>
  <c r="E25"/>
  <c r="C13" i="122"/>
  <c r="C14"/>
  <c r="E66" i="147" l="1"/>
  <c r="D20" i="135"/>
  <c r="J49" i="154"/>
  <c r="J57"/>
  <c r="J65"/>
  <c r="I65"/>
  <c r="L10"/>
  <c r="L26"/>
  <c r="I62"/>
  <c r="I61"/>
  <c r="E14" i="121"/>
  <c r="K7" i="154"/>
  <c r="I13"/>
  <c r="K15"/>
  <c r="I21"/>
  <c r="K23"/>
  <c r="I29"/>
  <c r="K31"/>
  <c r="I37"/>
  <c r="K39"/>
  <c r="I45"/>
  <c r="K47"/>
  <c r="J54"/>
  <c r="L54" s="1"/>
  <c r="J58"/>
  <c r="F24" i="134"/>
  <c r="D18" i="135"/>
  <c r="D22"/>
  <c r="C18" i="134"/>
  <c r="F18" s="1"/>
  <c r="D22"/>
  <c r="F22" s="1"/>
  <c r="F15" i="135"/>
  <c r="K8" i="154"/>
  <c r="K16"/>
  <c r="K24"/>
  <c r="K32"/>
  <c r="K40"/>
  <c r="K48"/>
  <c r="L52"/>
  <c r="J53"/>
  <c r="K56"/>
  <c r="K58"/>
  <c r="K64"/>
  <c r="J7"/>
  <c r="L7" s="1"/>
  <c r="I8"/>
  <c r="J9"/>
  <c r="J11"/>
  <c r="I12"/>
  <c r="J13"/>
  <c r="J15"/>
  <c r="L15" s="1"/>
  <c r="I16"/>
  <c r="J17"/>
  <c r="J19"/>
  <c r="I20"/>
  <c r="J21"/>
  <c r="J23"/>
  <c r="L23" s="1"/>
  <c r="I24"/>
  <c r="J25"/>
  <c r="J27"/>
  <c r="I28"/>
  <c r="J29"/>
  <c r="J31"/>
  <c r="L31" s="1"/>
  <c r="I32"/>
  <c r="L32" s="1"/>
  <c r="J33"/>
  <c r="J35"/>
  <c r="I36"/>
  <c r="J37"/>
  <c r="J39"/>
  <c r="L39" s="1"/>
  <c r="I40"/>
  <c r="J41"/>
  <c r="J43"/>
  <c r="I44"/>
  <c r="J45"/>
  <c r="J47"/>
  <c r="L47" s="1"/>
  <c r="I48"/>
  <c r="I56"/>
  <c r="I64"/>
  <c r="J5"/>
  <c r="I9"/>
  <c r="L9" s="1"/>
  <c r="K11"/>
  <c r="I17"/>
  <c r="K19"/>
  <c r="I25"/>
  <c r="K27"/>
  <c r="I33"/>
  <c r="K35"/>
  <c r="I41"/>
  <c r="L41" s="1"/>
  <c r="K43"/>
  <c r="I49"/>
  <c r="L49" s="1"/>
  <c r="I53"/>
  <c r="L53" s="1"/>
  <c r="I57"/>
  <c r="L57" s="1"/>
  <c r="J62"/>
  <c r="I5"/>
  <c r="L5" s="1"/>
  <c r="K50"/>
  <c r="J55"/>
  <c r="J59"/>
  <c r="L62"/>
  <c r="J63"/>
  <c r="L65"/>
  <c r="L8"/>
  <c r="L12"/>
  <c r="L17"/>
  <c r="L20"/>
  <c r="L24"/>
  <c r="L28"/>
  <c r="L33"/>
  <c r="L36"/>
  <c r="L40"/>
  <c r="L44"/>
  <c r="L48"/>
  <c r="L64"/>
  <c r="L13"/>
  <c r="L25"/>
  <c r="L37"/>
  <c r="L42"/>
  <c r="L46"/>
  <c r="J50"/>
  <c r="L50" s="1"/>
  <c r="K51"/>
  <c r="K55"/>
  <c r="L58"/>
  <c r="K59"/>
  <c r="K63"/>
  <c r="F67"/>
  <c r="J67" s="1"/>
  <c r="L6"/>
  <c r="L14"/>
  <c r="L22"/>
  <c r="L30"/>
  <c r="L38"/>
  <c r="J51"/>
  <c r="L51" s="1"/>
  <c r="J61"/>
  <c r="L61" s="1"/>
  <c r="L60"/>
  <c r="E13" i="121"/>
  <c r="E15"/>
  <c r="D19" i="135"/>
  <c r="F21"/>
  <c r="F22"/>
  <c r="F19"/>
  <c r="F24"/>
  <c r="F18"/>
  <c r="D21"/>
  <c r="D23"/>
  <c r="E25"/>
  <c r="F23" i="134"/>
  <c r="C25"/>
  <c r="F25" s="1"/>
  <c r="E13" i="122"/>
  <c r="E15"/>
  <c r="C25" i="135"/>
  <c r="C16" i="122"/>
  <c r="L59" i="154" l="1"/>
  <c r="L43"/>
  <c r="L35"/>
  <c r="L27"/>
  <c r="L19"/>
  <c r="L16"/>
  <c r="L11"/>
  <c r="L56"/>
  <c r="L45"/>
  <c r="L29"/>
  <c r="L21"/>
  <c r="F20" i="135"/>
  <c r="F23"/>
  <c r="I67" i="154"/>
  <c r="L63"/>
  <c r="K67"/>
  <c r="L55"/>
  <c r="E16" i="121"/>
  <c r="D25" i="135"/>
  <c r="E16" i="122"/>
  <c r="F25" i="135" l="1"/>
  <c r="L67" i="154"/>
</calcChain>
</file>

<file path=xl/sharedStrings.xml><?xml version="1.0" encoding="utf-8"?>
<sst xmlns="http://schemas.openxmlformats.org/spreadsheetml/2006/main" count="815" uniqueCount="206">
  <si>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</si>
  <si>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</si>
  <si>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</si>
  <si>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</si>
  <si>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</si>
  <si>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</si>
  <si>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</si>
  <si>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</si>
  <si>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</si>
  <si>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</si>
  <si>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</si>
  <si>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</si>
  <si>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</si>
  <si>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</si>
  <si>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</si>
  <si>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</si>
  <si>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</si>
  <si>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</si>
  <si>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</si>
  <si>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</si>
  <si>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</si>
  <si>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</si>
  <si>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</si>
  <si>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</si>
  <si>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</si>
  <si>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</si>
  <si>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</si>
  <si>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</si>
  <si>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</si>
  <si>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</si>
  <si>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</si>
  <si>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</si>
  <si>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</si>
  <si>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</si>
  <si>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</si>
  <si>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</si>
  <si>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</si>
  <si>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</si>
  <si>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</si>
  <si>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</si>
  <si>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</si>
  <si>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</si>
  <si>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</si>
  <si>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</si>
  <si>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</si>
  <si>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</si>
  <si>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</si>
  <si>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</si>
  <si>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</si>
  <si>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</si>
  <si>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</si>
  <si>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</si>
  <si>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</si>
  <si>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</si>
  <si>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</si>
  <si>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</si>
  <si>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</si>
  <si>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</si>
  <si>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</si>
  <si>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</si>
  <si>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</si>
  <si>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</si>
  <si>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</si>
  <si>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</si>
  <si>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</si>
  <si>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</si>
  <si>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</si>
  <si>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</si>
  <si>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</si>
  <si>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DISTRIBUCIÓN PORCENTAUAL</t>
  </si>
  <si>
    <t>PÚBLICOS</t>
  </si>
  <si>
    <t>PRIVADOS</t>
  </si>
  <si>
    <t>SOCIALES</t>
  </si>
  <si>
    <t>CAPACITACIÓN</t>
  </si>
  <si>
    <t>ADIESTRAMIENTO</t>
  </si>
  <si>
    <t>EDUCACIÓN CONTINUA</t>
  </si>
  <si>
    <t>EVALUACIÓN DE COMPETENCIAS LABORALES</t>
  </si>
  <si>
    <t>TRANSPARENCIA DE TECNOLOGÍA</t>
  </si>
  <si>
    <t>ASISTENCIA TÉCNICA</t>
  </si>
  <si>
    <t>OTROS</t>
  </si>
  <si>
    <t>Servicios y estudios tecnológicos</t>
  </si>
  <si>
    <t>Colegiaturas y servicios escolares</t>
  </si>
  <si>
    <t>TIPO DE INGRESOS PROPIOS</t>
  </si>
  <si>
    <t>DISTRIBUCIÓN ABSOLUTA</t>
  </si>
  <si>
    <t>DISTRIBUCIÓN RELATIVA</t>
  </si>
  <si>
    <t>EGRESADOS DE TSU</t>
  </si>
  <si>
    <t>ACTUALIZACIÓN</t>
  </si>
  <si>
    <t>DESARROLLO PROFESIONAL</t>
  </si>
  <si>
    <t>POR DEMANDA</t>
  </si>
  <si>
    <t>Usuarios muy satisfechos y satisfechos</t>
  </si>
  <si>
    <t>CUADRO NO. 68</t>
  </si>
  <si>
    <t>CUADRO NO. 69</t>
  </si>
  <si>
    <t>CUADRO NO. 70</t>
  </si>
  <si>
    <t>CUADRO NO. 72</t>
  </si>
  <si>
    <t>CUADRO NO. 73</t>
  </si>
  <si>
    <t>TRANSFERENCIA DE TECNOLOGÍA</t>
  </si>
  <si>
    <t>CUADRO NO. 71</t>
  </si>
  <si>
    <t>En escala de 10</t>
  </si>
  <si>
    <t>Otros</t>
  </si>
  <si>
    <t>PRESUPUESTO</t>
  </si>
  <si>
    <t>GUTIÉRREZ ZAMORA</t>
  </si>
  <si>
    <t>CUADRO NO. 64</t>
  </si>
  <si>
    <t>FUENTE: MODELO DE EVALUACIÓN DE LA CALIDAD DEL SUBSISTEMA DE UNIVERSIDADES TECNOLÓGICAS, 2006-2007.</t>
  </si>
  <si>
    <t>Públicos</t>
  </si>
  <si>
    <t>Privados</t>
  </si>
  <si>
    <t>Sociales</t>
  </si>
  <si>
    <t>Total de unidades Productivas</t>
  </si>
  <si>
    <t xml:space="preserve">NEZAHUALCÓYOTL       </t>
  </si>
  <si>
    <t>DEL NORTE DE GUANAJUATO</t>
  </si>
  <si>
    <t>DE LEÓN</t>
  </si>
  <si>
    <t>DE TULANCINGO</t>
  </si>
  <si>
    <t>DE LA HUASTECA HIDALGUENSE</t>
  </si>
  <si>
    <t>DE TABASCO</t>
  </si>
  <si>
    <t xml:space="preserve">DE TECÁMAC          </t>
  </si>
  <si>
    <t>DE TECAMACHALCO</t>
  </si>
  <si>
    <t>DE TLAXCALA</t>
  </si>
  <si>
    <t>DEL VALLE DEL MEZQUITAL</t>
  </si>
  <si>
    <t>DE CAMPECHE</t>
  </si>
  <si>
    <t>DE LA SELVA</t>
  </si>
  <si>
    <t>DE SAN LUIS POTOSÍ</t>
  </si>
  <si>
    <t xml:space="preserve">DEL SUR DEL EDO. DE MÉXICO  </t>
  </si>
  <si>
    <t>DE CANCÚN</t>
  </si>
  <si>
    <t>COSTA GRANDE</t>
  </si>
  <si>
    <t>DE LA SIERRA HIDALGUENSE</t>
  </si>
  <si>
    <t>DE IZÚCAR DE MATAMOROS</t>
  </si>
  <si>
    <t xml:space="preserve">DE JALISCO </t>
  </si>
  <si>
    <t>DEL NORTE DE COAHUILA</t>
  </si>
  <si>
    <t>DE TORREÓN</t>
  </si>
  <si>
    <t>DE HERMOSILLO, SONORA</t>
  </si>
  <si>
    <t>DE NOGALES, SONORA</t>
  </si>
  <si>
    <t>DE TIJUANA</t>
  </si>
  <si>
    <t>DEL EDO. DE ZACATECAS</t>
  </si>
  <si>
    <t>DE HUEJOTZINGO</t>
  </si>
  <si>
    <t>DEL SUROESTE DE GUANAJUATO</t>
  </si>
  <si>
    <t>DE SAN JUAN DEL RÍO</t>
  </si>
  <si>
    <t>DE CIUDAD JUÁREZ</t>
  </si>
  <si>
    <t>DE CHIHUAHUA</t>
  </si>
  <si>
    <t>DE TAMAULIPAS  NORTE</t>
  </si>
  <si>
    <t xml:space="preserve">"EMILIANO ZAPATA" DEL EDO. DE MORELOS </t>
  </si>
  <si>
    <t>DE MORELIA</t>
  </si>
  <si>
    <t>DEL NORTE DE AGUASCALIENTES</t>
  </si>
  <si>
    <t>DEL VALLE DE TOLUCA, DEL EDO. DE MÉXICO</t>
  </si>
  <si>
    <t>DE NAYARIT</t>
  </si>
  <si>
    <t>DE MATAMOROS</t>
  </si>
  <si>
    <t>DE XICOTEPEC DE JUÁREZ</t>
  </si>
  <si>
    <t>DE ALTAMIRA</t>
  </si>
  <si>
    <t>DE NUEVO LAREDO</t>
  </si>
  <si>
    <t>DEL SUR DE SONORA</t>
  </si>
  <si>
    <t>54</t>
  </si>
  <si>
    <t xml:space="preserve">DE LA COSTA </t>
  </si>
  <si>
    <t>60</t>
  </si>
  <si>
    <t>62</t>
  </si>
  <si>
    <t>ORIENTAL</t>
  </si>
  <si>
    <t>26. TOTAL DE ORGANISMOS VINCULADOS, 2008</t>
  </si>
  <si>
    <t>Organismos vinculados acumulados al ciclo escolar</t>
  </si>
  <si>
    <t>Convenios firmados acumulados al ciclo escolar</t>
  </si>
  <si>
    <t>Convenios firmados acumulados con instituciones de educación superior en el ciclo escolar</t>
  </si>
  <si>
    <t>FUENTE: MODELO DE EVALUACIÓN DE LA CALIDAD DEL SUBSISTEMA DE UNIVERSIDADES TECNOLÓGICAS, 2008.</t>
  </si>
  <si>
    <t>26.1  UNIDADES PRODUCTIVAS VINCULADAS POR TIPO DE ORGANISMO, 2008</t>
  </si>
  <si>
    <t>28.2. INGRESOS PROPIOS POR SERVICIOS Y ESTUDIOS TECNOLÓGICOS SEGÚN TIPO Y SECTOR, 2008</t>
  </si>
  <si>
    <t>28.1 DISTRIBUCIÓN DE LOS SERVICIOS Y ESTUDIOS TECNOLÓGICOS SEGÚN TIPO Y SECTOR, 2008</t>
  </si>
  <si>
    <t>29.1 DISTRIBUCIÓN DE LOS ASISTENTES A CURSOS DE EDUCACIÓN CONTINUA SEGÚN TIPO,  2006-2007</t>
  </si>
  <si>
    <t>OTRO TIPO DE ASISTENTE</t>
  </si>
  <si>
    <t>Total de estudiantes en educación continua en el año de estudio</t>
  </si>
  <si>
    <t>29. EGRESADOS DE TSU QUE ACUDEN A CURSOS DE EDUCACIÓN CONTINUA EN BASE AL ACUMULADO Y AL TOTAL DE ASISTENTES DURANTE EL AÑO EVALUADO, 2008</t>
  </si>
  <si>
    <t>30.1 DISTRIBUCIÓN DE LOS CURSOS DE EDUCACIÓN CONTINUA DEL SUBSISTEMA SEGÚN TIPO,  2008</t>
  </si>
  <si>
    <t>POR OFERTA DE LA UT</t>
  </si>
  <si>
    <t xml:space="preserve">Cursos de educación continua impartidos por demanda </t>
  </si>
  <si>
    <t>Total de Cursos de Educación Continua</t>
  </si>
  <si>
    <t>31. GRADO DE SATISFACCIÓN DE LOS ASISTENTES A CURSOS DE EDUCACIÓN CONTINUA, 2008</t>
  </si>
  <si>
    <t>Total de Alumnos encuestados</t>
  </si>
  <si>
    <t>31. TASA DE SATISFACCIÓN DE LOS USUARIOS DEL SERVICIO DE EDUCACIÓN CONTINUA, 2008</t>
  </si>
  <si>
    <t>Egresados colocados en plazas contactadas por el área de bolsa de trabajo de la UT</t>
  </si>
  <si>
    <t>Plazas contactadas por el área de bolsa de trabajo de la UT</t>
  </si>
  <si>
    <t>CUADRO NO. 62</t>
  </si>
  <si>
    <t>CUADRO NO. 65</t>
  </si>
  <si>
    <t>CUADRO NO. 66</t>
  </si>
  <si>
    <t>CUADRO NO. 67</t>
  </si>
  <si>
    <t>Egresados de TSU en cursos en educación continua en el año de estudio</t>
  </si>
  <si>
    <t>Egresados de TSU acumulados al año de estudio</t>
  </si>
  <si>
    <t>32. BOLSA DE TRABAJO, 2008</t>
  </si>
  <si>
    <t>30. CURSOS DE EDUCACIÓN CONTINUA DEMANDADOS, 2008</t>
  </si>
  <si>
    <t>CUADRO NO. 63-1</t>
  </si>
  <si>
    <t>CUADRO NO. 63-2</t>
  </si>
  <si>
    <t>26.1  DISTRIBUCIÓN PORCENTUAL DE LAS UNIDADES PRODUCTIVAS VINCULADAS SEGÚN TIPO, 2008</t>
  </si>
  <si>
    <t>27. PORCENTAJE DE LOS INGRESOS PROPIOS SEGÚN TIPO, 2008</t>
  </si>
  <si>
    <r>
      <t xml:space="preserve">LEÓN </t>
    </r>
    <r>
      <rPr>
        <b/>
        <sz val="14"/>
        <rFont val="Arial"/>
        <family val="2"/>
      </rPr>
      <t xml:space="preserve">* </t>
    </r>
  </si>
  <si>
    <r>
      <rPr>
        <b/>
        <sz val="14"/>
        <rFont val="Arial"/>
        <family val="2"/>
      </rPr>
      <t>*</t>
    </r>
    <r>
      <rPr>
        <b/>
        <sz val="10"/>
        <rFont val="Arial"/>
        <family val="2"/>
      </rPr>
      <t xml:space="preserve"> No aplicó encuestas.</t>
    </r>
  </si>
  <si>
    <t>LEÓN *</t>
  </si>
  <si>
    <t>CAMPECHE *</t>
  </si>
  <si>
    <t>SELVA *</t>
  </si>
  <si>
    <t>COSTA GRANDE DE GUERRERO *</t>
  </si>
  <si>
    <t>IZÚCAR DE MATAMOROS *</t>
  </si>
  <si>
    <t>SANTA CATARINA *</t>
  </si>
  <si>
    <t>NOGALES, SONORA *</t>
  </si>
  <si>
    <t>ESTADO DE ZACATECAS *</t>
  </si>
  <si>
    <t>SAN JUAN DEL RÍO *</t>
  </si>
  <si>
    <t>CIUDAD JUÁREZ *</t>
  </si>
  <si>
    <t>MORELIA *</t>
  </si>
  <si>
    <t>XICOTEPEC DE JUÁREZ *</t>
  </si>
  <si>
    <t>ALTAMIRA, TAMAULIPAS *</t>
  </si>
  <si>
    <t>NUEVO LAREDO *</t>
  </si>
  <si>
    <t>ZONA METROPOLITANA DE GUADALAJARA *</t>
  </si>
  <si>
    <t>SURESTE DE VERACRUZ *</t>
  </si>
  <si>
    <t>RIVIERA MAYA *</t>
  </si>
  <si>
    <r>
      <rPr>
        <b/>
        <sz val="14"/>
        <rFont val="Arial"/>
        <family val="2"/>
      </rPr>
      <t>*</t>
    </r>
    <r>
      <rPr>
        <b/>
        <sz val="11"/>
        <rFont val="Arial"/>
        <family val="2"/>
      </rPr>
      <t xml:space="preserve"> No aplicaron encuestas.</t>
    </r>
  </si>
</sst>
</file>

<file path=xl/styles.xml><?xml version="1.0" encoding="utf-8"?>
<styleSheet xmlns="http://schemas.openxmlformats.org/spreadsheetml/2006/main">
  <numFmts count="2">
    <numFmt numFmtId="164" formatCode="_-[$€-2]* #,##0.00_-;\-[$€-2]* #,##0.00_-;_-[$€-2]* &quot;-&quot;??_-"/>
    <numFmt numFmtId="165" formatCode="&quot;$&quot;#,##0"/>
  </numFmts>
  <fonts count="12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07">
    <xf numFmtId="0" fontId="0" fillId="0" borderId="0" xfId="0"/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left" vertical="center" wrapText="1"/>
      <protection locked="0"/>
    </xf>
    <xf numFmtId="3" fontId="5" fillId="0" borderId="19" xfId="2" applyNumberFormat="1" applyFont="1" applyFill="1" applyBorder="1" applyAlignment="1" applyProtection="1">
      <alignment horizontal="center" vertical="center"/>
      <protection locked="0"/>
    </xf>
    <xf numFmtId="3" fontId="5" fillId="0" borderId="14" xfId="2" applyNumberFormat="1" applyFont="1" applyFill="1" applyBorder="1" applyAlignment="1" applyProtection="1">
      <alignment horizontal="center" vertical="center"/>
      <protection locked="0"/>
    </xf>
    <xf numFmtId="4" fontId="5" fillId="2" borderId="2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49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3" fontId="5" fillId="0" borderId="10" xfId="2" applyNumberFormat="1" applyFont="1" applyFill="1" applyBorder="1" applyAlignment="1" applyProtection="1">
      <alignment horizontal="center" vertical="center"/>
      <protection locked="0"/>
    </xf>
    <xf numFmtId="3" fontId="5" fillId="0" borderId="16" xfId="2" applyNumberFormat="1" applyFont="1" applyFill="1" applyBorder="1" applyAlignment="1" applyProtection="1">
      <alignment horizontal="center" vertical="center"/>
      <protection locked="0"/>
    </xf>
    <xf numFmtId="3" fontId="5" fillId="2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3" xfId="2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 wrapText="1"/>
      <protection locked="0"/>
    </xf>
    <xf numFmtId="2" fontId="5" fillId="0" borderId="31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>
      <alignment vertical="center"/>
    </xf>
    <xf numFmtId="0" fontId="5" fillId="3" borderId="2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18" xfId="2" applyNumberFormat="1" applyFont="1" applyFill="1" applyBorder="1" applyAlignment="1" applyProtection="1">
      <alignment horizontal="center" vertical="center"/>
      <protection locked="0"/>
    </xf>
    <xf numFmtId="3" fontId="5" fillId="0" borderId="34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 vertical="center"/>
    </xf>
    <xf numFmtId="3" fontId="5" fillId="2" borderId="27" xfId="0" applyNumberFormat="1" applyFont="1" applyFill="1" applyBorder="1" applyAlignment="1" applyProtection="1">
      <alignment horizontal="center" vertical="center"/>
      <protection locked="0"/>
    </xf>
    <xf numFmtId="2" fontId="5" fillId="0" borderId="19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2" fontId="5" fillId="2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31" xfId="2" applyNumberFormat="1" applyFont="1" applyFill="1" applyBorder="1" applyAlignment="1" applyProtection="1">
      <alignment horizontal="center" vertical="center"/>
      <protection locked="0"/>
    </xf>
    <xf numFmtId="3" fontId="5" fillId="0" borderId="32" xfId="2" applyNumberFormat="1" applyFont="1" applyFill="1" applyBorder="1" applyAlignment="1" applyProtection="1">
      <alignment horizontal="center" vertical="center"/>
      <protection locked="0"/>
    </xf>
    <xf numFmtId="3" fontId="5" fillId="0" borderId="27" xfId="0" applyNumberFormat="1" applyFont="1" applyBorder="1" applyAlignment="1">
      <alignment horizontal="center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0" borderId="7" xfId="2" applyFont="1" applyFill="1" applyBorder="1" applyAlignment="1" applyProtection="1">
      <alignment vertical="center" wrapText="1"/>
      <protection locked="0"/>
    </xf>
    <xf numFmtId="0" fontId="5" fillId="0" borderId="2" xfId="2" applyFont="1" applyFill="1" applyBorder="1" applyAlignment="1" applyProtection="1">
      <alignment vertical="center" wrapText="1"/>
      <protection locked="0"/>
    </xf>
    <xf numFmtId="0" fontId="5" fillId="0" borderId="14" xfId="2" applyFont="1" applyFill="1" applyBorder="1" applyAlignment="1" applyProtection="1">
      <alignment vertical="center" wrapText="1"/>
      <protection locked="0"/>
    </xf>
    <xf numFmtId="0" fontId="5" fillId="0" borderId="16" xfId="0" applyFont="1" applyFill="1" applyBorder="1" applyAlignment="1">
      <alignment vertical="center" wrapText="1"/>
    </xf>
    <xf numFmtId="3" fontId="5" fillId="0" borderId="31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</xf>
    <xf numFmtId="3" fontId="5" fillId="0" borderId="32" xfId="0" applyNumberFormat="1" applyFont="1" applyFill="1" applyBorder="1" applyAlignment="1" applyProtection="1">
      <alignment horizontal="center" vertical="center"/>
    </xf>
    <xf numFmtId="3" fontId="5" fillId="0" borderId="27" xfId="0" applyNumberFormat="1" applyFont="1" applyFill="1" applyBorder="1" applyAlignment="1" applyProtection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2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2" fontId="5" fillId="0" borderId="4" xfId="2" applyNumberFormat="1" applyFont="1" applyFill="1" applyBorder="1" applyAlignment="1" applyProtection="1">
      <alignment horizontal="center" vertical="center"/>
      <protection locked="0"/>
    </xf>
    <xf numFmtId="2" fontId="5" fillId="0" borderId="13" xfId="2" applyNumberFormat="1" applyFont="1" applyFill="1" applyBorder="1" applyAlignment="1" applyProtection="1">
      <alignment horizontal="center" vertical="center"/>
      <protection locked="0"/>
    </xf>
    <xf numFmtId="3" fontId="5" fillId="0" borderId="13" xfId="2" applyNumberFormat="1" applyFont="1" applyFill="1" applyBorder="1" applyAlignment="1" applyProtection="1">
      <alignment horizontal="center" vertical="center"/>
      <protection locked="0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2" fontId="5" fillId="0" borderId="17" xfId="2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</xf>
    <xf numFmtId="2" fontId="5" fillId="0" borderId="3" xfId="2" applyNumberFormat="1" applyFont="1" applyFill="1" applyBorder="1" applyAlignment="1" applyProtection="1">
      <alignment horizontal="center" vertical="center"/>
      <protection locked="0"/>
    </xf>
    <xf numFmtId="2" fontId="5" fillId="0" borderId="1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3" xfId="2" applyNumberFormat="1" applyFont="1" applyFill="1" applyBorder="1" applyAlignment="1" applyProtection="1">
      <alignment horizontal="center" vertical="center"/>
      <protection locked="0"/>
    </xf>
    <xf numFmtId="2" fontId="5" fillId="0" borderId="31" xfId="2" applyNumberFormat="1" applyFont="1" applyFill="1" applyBorder="1" applyAlignment="1" applyProtection="1">
      <alignment horizontal="center" vertical="center"/>
      <protection locked="0"/>
    </xf>
    <xf numFmtId="2" fontId="5" fillId="0" borderId="2" xfId="2" applyNumberFormat="1" applyFont="1" applyFill="1" applyBorder="1" applyAlignment="1" applyProtection="1">
      <alignment horizontal="center" vertical="center"/>
      <protection locked="0"/>
    </xf>
    <xf numFmtId="2" fontId="5" fillId="0" borderId="32" xfId="2" applyNumberFormat="1" applyFont="1" applyFill="1" applyBorder="1" applyAlignment="1" applyProtection="1">
      <alignment horizontal="center" vertical="center"/>
      <protection locked="0"/>
    </xf>
    <xf numFmtId="2" fontId="5" fillId="0" borderId="35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5" fillId="0" borderId="11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25" xfId="0" applyNumberFormat="1" applyFont="1" applyFill="1" applyBorder="1" applyAlignment="1" applyProtection="1">
      <alignment horizontal="center" vertical="center"/>
    </xf>
    <xf numFmtId="2" fontId="5" fillId="0" borderId="5" xfId="2" applyNumberFormat="1" applyFont="1" applyFill="1" applyBorder="1" applyAlignment="1" applyProtection="1">
      <alignment horizontal="center" vertical="center"/>
      <protection locked="0"/>
    </xf>
    <xf numFmtId="2" fontId="5" fillId="0" borderId="18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vertical="center"/>
    </xf>
    <xf numFmtId="0" fontId="5" fillId="4" borderId="27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3" fontId="5" fillId="2" borderId="22" xfId="0" applyNumberFormat="1" applyFont="1" applyFill="1" applyBorder="1" applyAlignment="1" applyProtection="1">
      <alignment horizontal="center" vertical="center"/>
      <protection locked="0"/>
    </xf>
    <xf numFmtId="3" fontId="5" fillId="2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3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3" fontId="5" fillId="2" borderId="2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  <protection locked="0"/>
    </xf>
    <xf numFmtId="2" fontId="5" fillId="0" borderId="20" xfId="2" applyNumberFormat="1" applyFont="1" applyFill="1" applyBorder="1" applyAlignment="1" applyProtection="1">
      <alignment horizontal="center" vertical="center"/>
      <protection locked="0"/>
    </xf>
    <xf numFmtId="0" fontId="5" fillId="4" borderId="27" xfId="0" applyFont="1" applyFill="1" applyBorder="1" applyAlignment="1" applyProtection="1">
      <alignment horizontal="center" vertical="center" wrapText="1"/>
      <protection locked="0"/>
    </xf>
    <xf numFmtId="49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10" fillId="2" borderId="0" xfId="0" applyFont="1" applyFill="1"/>
    <xf numFmtId="0" fontId="4" fillId="2" borderId="0" xfId="0" applyFont="1" applyFill="1" applyBorder="1"/>
    <xf numFmtId="49" fontId="11" fillId="2" borderId="0" xfId="0" applyNumberFormat="1" applyFont="1" applyFill="1" applyAlignment="1">
      <alignment horizontal="center"/>
    </xf>
    <xf numFmtId="0" fontId="3" fillId="2" borderId="0" xfId="0" applyFont="1" applyFill="1" applyBorder="1"/>
    <xf numFmtId="49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 applyProtection="1">
      <alignment vertical="center"/>
      <protection locked="0"/>
    </xf>
    <xf numFmtId="3" fontId="5" fillId="0" borderId="40" xfId="2" applyNumberFormat="1" applyFont="1" applyFill="1" applyBorder="1" applyAlignment="1" applyProtection="1">
      <alignment horizontal="center" vertical="center"/>
      <protection locked="0"/>
    </xf>
    <xf numFmtId="3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34" xfId="0" applyFont="1" applyFill="1" applyBorder="1" applyAlignment="1">
      <alignment vertical="center"/>
    </xf>
    <xf numFmtId="3" fontId="5" fillId="0" borderId="9" xfId="2" applyNumberFormat="1" applyFont="1" applyFill="1" applyBorder="1" applyAlignment="1" applyProtection="1">
      <alignment horizontal="center" vertical="center"/>
      <protection locked="0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2" fontId="5" fillId="0" borderId="21" xfId="2" applyNumberFormat="1" applyFont="1" applyFill="1" applyBorder="1" applyAlignment="1" applyProtection="1">
      <alignment horizontal="center" vertical="center"/>
      <protection locked="0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Border="1" applyAlignment="1">
      <alignment horizontal="center"/>
    </xf>
    <xf numFmtId="3" fontId="5" fillId="0" borderId="23" xfId="0" applyNumberFormat="1" applyFont="1" applyBorder="1" applyAlignment="1">
      <alignment horizontal="center"/>
    </xf>
    <xf numFmtId="2" fontId="5" fillId="0" borderId="4" xfId="0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>
      <alignment vertical="center"/>
    </xf>
    <xf numFmtId="3" fontId="5" fillId="0" borderId="21" xfId="2" applyNumberFormat="1" applyFont="1" applyFill="1" applyBorder="1" applyAlignment="1" applyProtection="1">
      <alignment horizontal="center" vertical="center"/>
      <protection locked="0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25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5" fillId="4" borderId="41" xfId="0" applyFont="1" applyFill="1" applyBorder="1" applyAlignment="1" applyProtection="1">
      <alignment horizontal="center" vertical="center" wrapText="1"/>
      <protection locked="0"/>
    </xf>
    <xf numFmtId="0" fontId="5" fillId="0" borderId="31" xfId="2" applyFont="1" applyFill="1" applyBorder="1" applyAlignment="1" applyProtection="1">
      <alignment vertical="center" wrapText="1"/>
      <protection locked="0"/>
    </xf>
    <xf numFmtId="49" fontId="5" fillId="0" borderId="31" xfId="0" applyNumberFormat="1" applyFont="1" applyFill="1" applyBorder="1" applyAlignment="1" applyProtection="1">
      <alignment horizontal="center"/>
      <protection locked="0"/>
    </xf>
    <xf numFmtId="0" fontId="5" fillId="0" borderId="31" xfId="0" applyFont="1" applyFill="1" applyBorder="1" applyAlignment="1">
      <alignment wrapText="1"/>
    </xf>
    <xf numFmtId="3" fontId="5" fillId="2" borderId="37" xfId="2" applyNumberFormat="1" applyFont="1" applyFill="1" applyBorder="1" applyAlignment="1" applyProtection="1">
      <alignment horizontal="center" vertical="center"/>
      <protection locked="0"/>
    </xf>
    <xf numFmtId="3" fontId="5" fillId="2" borderId="4" xfId="2" applyNumberFormat="1" applyFont="1" applyFill="1" applyBorder="1" applyAlignment="1" applyProtection="1">
      <alignment horizontal="center" vertical="center"/>
      <protection locked="0"/>
    </xf>
    <xf numFmtId="3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wrapText="1"/>
    </xf>
    <xf numFmtId="3" fontId="5" fillId="2" borderId="38" xfId="2" applyNumberFormat="1" applyFont="1" applyFill="1" applyBorder="1" applyAlignment="1" applyProtection="1">
      <alignment horizontal="center" vertical="center"/>
      <protection locked="0"/>
    </xf>
    <xf numFmtId="3" fontId="5" fillId="2" borderId="13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9" fontId="5" fillId="0" borderId="18" xfId="0" applyNumberFormat="1" applyFont="1" applyFill="1" applyBorder="1" applyAlignment="1" applyProtection="1">
      <alignment horizontal="center"/>
      <protection locked="0"/>
    </xf>
    <xf numFmtId="0" fontId="5" fillId="0" borderId="18" xfId="0" applyFont="1" applyFill="1" applyBorder="1"/>
    <xf numFmtId="3" fontId="5" fillId="2" borderId="39" xfId="2" applyNumberFormat="1" applyFont="1" applyFill="1" applyBorder="1" applyAlignment="1" applyProtection="1">
      <alignment horizontal="center" vertical="center"/>
      <protection locked="0"/>
    </xf>
    <xf numFmtId="3" fontId="5" fillId="2" borderId="6" xfId="2" applyNumberFormat="1" applyFont="1" applyFill="1" applyBorder="1" applyAlignment="1" applyProtection="1">
      <alignment horizontal="center" vertical="center"/>
      <protection locked="0"/>
    </xf>
    <xf numFmtId="3" fontId="5" fillId="2" borderId="1" xfId="2" applyNumberFormat="1" applyFont="1" applyFill="1" applyBorder="1" applyAlignment="1" applyProtection="1">
      <alignment horizontal="center" vertical="center"/>
      <protection locked="0"/>
    </xf>
    <xf numFmtId="3" fontId="5" fillId="2" borderId="27" xfId="0" applyNumberFormat="1" applyFont="1" applyFill="1" applyBorder="1" applyAlignment="1" applyProtection="1">
      <alignment horizontal="center"/>
      <protection locked="0"/>
    </xf>
    <xf numFmtId="3" fontId="5" fillId="2" borderId="27" xfId="2" applyNumberFormat="1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0" fillId="0" borderId="42" xfId="0" applyBorder="1"/>
    <xf numFmtId="165" fontId="5" fillId="0" borderId="19" xfId="2" applyNumberFormat="1" applyFont="1" applyFill="1" applyBorder="1" applyAlignment="1" applyProtection="1">
      <alignment horizontal="center" vertical="center"/>
      <protection locked="0"/>
    </xf>
    <xf numFmtId="165" fontId="5" fillId="0" borderId="31" xfId="0" applyNumberFormat="1" applyFont="1" applyFill="1" applyBorder="1" applyAlignment="1" applyProtection="1">
      <alignment horizontal="center" vertical="center"/>
    </xf>
    <xf numFmtId="165" fontId="5" fillId="0" borderId="14" xfId="2" applyNumberFormat="1" applyFont="1" applyFill="1" applyBorder="1" applyAlignment="1" applyProtection="1">
      <alignment horizontal="center" vertical="center"/>
      <protection locked="0"/>
    </xf>
    <xf numFmtId="165" fontId="5" fillId="0" borderId="2" xfId="0" applyNumberFormat="1" applyFont="1" applyFill="1" applyBorder="1" applyAlignment="1" applyProtection="1">
      <alignment horizontal="center" vertical="center"/>
    </xf>
    <xf numFmtId="165" fontId="5" fillId="2" borderId="27" xfId="0" applyNumberFormat="1" applyFont="1" applyFill="1" applyBorder="1" applyAlignment="1" applyProtection="1">
      <alignment horizontal="center" vertical="center"/>
      <protection locked="0"/>
    </xf>
    <xf numFmtId="49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2" fontId="3" fillId="2" borderId="12" xfId="0" applyNumberFormat="1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2" fontId="3" fillId="2" borderId="15" xfId="0" applyNumberFormat="1" applyFont="1" applyFill="1" applyBorder="1" applyAlignment="1">
      <alignment horizontal="center"/>
    </xf>
    <xf numFmtId="49" fontId="5" fillId="0" borderId="32" xfId="0" applyNumberFormat="1" applyFont="1" applyFill="1" applyBorder="1" applyAlignment="1" applyProtection="1">
      <alignment horizontal="center"/>
      <protection locked="0"/>
    </xf>
    <xf numFmtId="0" fontId="5" fillId="0" borderId="32" xfId="0" applyFont="1" applyFill="1" applyBorder="1"/>
    <xf numFmtId="2" fontId="3" fillId="2" borderId="21" xfId="0" applyNumberFormat="1" applyFont="1" applyFill="1" applyBorder="1" applyAlignment="1">
      <alignment horizontal="center"/>
    </xf>
    <xf numFmtId="2" fontId="3" fillId="2" borderId="20" xfId="0" applyNumberFormat="1" applyFont="1" applyFill="1" applyBorder="1" applyAlignment="1">
      <alignment horizontal="center"/>
    </xf>
    <xf numFmtId="2" fontId="3" fillId="2" borderId="30" xfId="0" applyNumberFormat="1" applyFont="1" applyFill="1" applyBorder="1" applyAlignment="1">
      <alignment horizontal="center"/>
    </xf>
    <xf numFmtId="2" fontId="3" fillId="2" borderId="22" xfId="0" applyNumberFormat="1" applyFont="1" applyFill="1" applyBorder="1" applyAlignment="1">
      <alignment horizontal="center"/>
    </xf>
    <xf numFmtId="2" fontId="3" fillId="2" borderId="23" xfId="0" applyNumberFormat="1" applyFont="1" applyFill="1" applyBorder="1" applyAlignment="1">
      <alignment horizontal="center"/>
    </xf>
    <xf numFmtId="2" fontId="3" fillId="2" borderId="25" xfId="0" applyNumberFormat="1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 applyProtection="1">
      <alignment horizontal="center" vertical="center"/>
      <protection locked="0"/>
    </xf>
    <xf numFmtId="0" fontId="5" fillId="4" borderId="27" xfId="0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/>
      <protection locked="0"/>
    </xf>
    <xf numFmtId="0" fontId="5" fillId="2" borderId="27" xfId="0" applyFont="1" applyFill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 vertical="center" wrapText="1"/>
    </xf>
    <xf numFmtId="0" fontId="5" fillId="4" borderId="27" xfId="0" applyFont="1" applyFill="1" applyBorder="1" applyAlignment="1">
      <alignment horizontal="center"/>
    </xf>
    <xf numFmtId="0" fontId="5" fillId="4" borderId="27" xfId="0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 applyProtection="1">
      <alignment horizontal="center" vertical="center"/>
      <protection locked="0"/>
    </xf>
    <xf numFmtId="0" fontId="5" fillId="4" borderId="26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0" fontId="5" fillId="3" borderId="28" xfId="0" applyFont="1" applyFill="1" applyBorder="1" applyAlignment="1" applyProtection="1">
      <alignment horizontal="center" vertical="center" wrapText="1"/>
      <protection locked="0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5" fillId="3" borderId="27" xfId="0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CASUT%2020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13"/>
      <sheetName val="14"/>
      <sheetName val="18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RECTOR"/>
      <sheetName val="UNIVERSIDAD"/>
      <sheetName val="REGION"/>
      <sheetName val="ENTIDAD FED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FX3">
            <v>1788</v>
          </cell>
          <cell r="FY3">
            <v>574</v>
          </cell>
          <cell r="FZ3">
            <v>14</v>
          </cell>
          <cell r="GA3">
            <v>4998990.9399999995</v>
          </cell>
          <cell r="GD3">
            <v>6334703</v>
          </cell>
          <cell r="GG3">
            <v>652003</v>
          </cell>
          <cell r="GK3">
            <v>51054555</v>
          </cell>
          <cell r="GM3">
            <v>36</v>
          </cell>
          <cell r="GN3">
            <v>4774</v>
          </cell>
          <cell r="GP3">
            <v>36</v>
          </cell>
          <cell r="GQ3">
            <v>384</v>
          </cell>
          <cell r="GS3">
            <v>30</v>
          </cell>
          <cell r="GT3">
            <v>30</v>
          </cell>
          <cell r="GV3">
            <v>9.6014362657091556</v>
          </cell>
          <cell r="GW3">
            <v>45.083333333333336</v>
          </cell>
          <cell r="GX3">
            <v>90</v>
          </cell>
          <cell r="GZ3">
            <v>63</v>
          </cell>
          <cell r="HA3">
            <v>200</v>
          </cell>
        </row>
        <row r="4">
          <cell r="FX4">
            <v>1555</v>
          </cell>
          <cell r="FY4">
            <v>66</v>
          </cell>
          <cell r="FZ4">
            <v>16</v>
          </cell>
          <cell r="GA4">
            <v>1272331.8999999999</v>
          </cell>
          <cell r="GD4">
            <v>12014348.140000001</v>
          </cell>
          <cell r="GG4">
            <v>1258473.1599999999</v>
          </cell>
          <cell r="GK4">
            <v>105772648.48999999</v>
          </cell>
          <cell r="GM4">
            <v>118</v>
          </cell>
          <cell r="GN4">
            <v>11458</v>
          </cell>
          <cell r="GP4">
            <v>118</v>
          </cell>
          <cell r="GQ4">
            <v>755</v>
          </cell>
          <cell r="GS4">
            <v>35</v>
          </cell>
          <cell r="GT4">
            <v>39</v>
          </cell>
          <cell r="GV4">
            <v>8.4833857207004932</v>
          </cell>
          <cell r="GW4">
            <v>638.75</v>
          </cell>
          <cell r="GX4">
            <v>755</v>
          </cell>
          <cell r="GZ4">
            <v>405</v>
          </cell>
          <cell r="HA4">
            <v>2478</v>
          </cell>
        </row>
        <row r="5">
          <cell r="FX5">
            <v>364</v>
          </cell>
          <cell r="FY5">
            <v>27</v>
          </cell>
          <cell r="FZ5">
            <v>13</v>
          </cell>
          <cell r="GA5">
            <v>1375901.0699999998</v>
          </cell>
          <cell r="GD5">
            <v>4792425.5</v>
          </cell>
          <cell r="GG5">
            <v>1369841</v>
          </cell>
          <cell r="GK5">
            <v>55450752</v>
          </cell>
          <cell r="GM5">
            <v>43</v>
          </cell>
          <cell r="GN5">
            <v>7116</v>
          </cell>
          <cell r="GP5">
            <v>43</v>
          </cell>
          <cell r="GQ5">
            <v>837</v>
          </cell>
          <cell r="GS5">
            <v>40</v>
          </cell>
          <cell r="GT5">
            <v>70</v>
          </cell>
          <cell r="GV5">
            <v>8.1745762711864405</v>
          </cell>
          <cell r="GW5">
            <v>160.41666666666666</v>
          </cell>
          <cell r="GX5">
            <v>200</v>
          </cell>
          <cell r="GZ5">
            <v>94</v>
          </cell>
          <cell r="HA5">
            <v>1136</v>
          </cell>
        </row>
        <row r="6">
          <cell r="FX6">
            <v>336</v>
          </cell>
          <cell r="FY6">
            <v>8</v>
          </cell>
          <cell r="FZ6">
            <v>2</v>
          </cell>
          <cell r="GA6">
            <v>2928000</v>
          </cell>
          <cell r="GD6">
            <v>3966121.25</v>
          </cell>
          <cell r="GG6">
            <v>775513.75</v>
          </cell>
          <cell r="GK6">
            <v>48318526</v>
          </cell>
          <cell r="GM6">
            <v>270</v>
          </cell>
          <cell r="GN6">
            <v>4051</v>
          </cell>
          <cell r="GP6">
            <v>270</v>
          </cell>
          <cell r="GQ6">
            <v>3651</v>
          </cell>
          <cell r="GS6">
            <v>120</v>
          </cell>
          <cell r="GT6">
            <v>188</v>
          </cell>
          <cell r="GV6">
            <v>8.7295128939828075</v>
          </cell>
          <cell r="GW6">
            <v>522</v>
          </cell>
          <cell r="GX6">
            <v>582</v>
          </cell>
          <cell r="GZ6">
            <v>99</v>
          </cell>
          <cell r="HA6">
            <v>145</v>
          </cell>
        </row>
        <row r="7">
          <cell r="FX7">
            <v>2948</v>
          </cell>
          <cell r="FY7">
            <v>132</v>
          </cell>
          <cell r="FZ7">
            <v>18</v>
          </cell>
          <cell r="GA7">
            <v>9555680</v>
          </cell>
          <cell r="GD7">
            <v>15221825.24</v>
          </cell>
          <cell r="GG7">
            <v>3455601.18</v>
          </cell>
          <cell r="GK7">
            <v>121645789.09999999</v>
          </cell>
          <cell r="GM7">
            <v>0</v>
          </cell>
          <cell r="GN7">
            <v>9985</v>
          </cell>
          <cell r="GP7">
            <v>0</v>
          </cell>
          <cell r="GQ7">
            <v>4242</v>
          </cell>
          <cell r="GS7">
            <v>185</v>
          </cell>
          <cell r="GT7">
            <v>194</v>
          </cell>
          <cell r="GV7">
            <v>9.2867448151487828</v>
          </cell>
          <cell r="GW7">
            <v>353.08333333333331</v>
          </cell>
          <cell r="GX7">
            <v>444</v>
          </cell>
          <cell r="GZ7">
            <v>129</v>
          </cell>
          <cell r="HA7">
            <v>491</v>
          </cell>
        </row>
        <row r="8">
          <cell r="FX8">
            <v>1025</v>
          </cell>
          <cell r="FY8">
            <v>49</v>
          </cell>
          <cell r="FZ8">
            <v>14</v>
          </cell>
          <cell r="GA8">
            <v>680312.62</v>
          </cell>
          <cell r="GD8">
            <v>11772432.5</v>
          </cell>
          <cell r="GG8">
            <v>116834.08</v>
          </cell>
          <cell r="GK8">
            <v>99398930</v>
          </cell>
          <cell r="GM8">
            <v>32</v>
          </cell>
          <cell r="GN8">
            <v>10577</v>
          </cell>
          <cell r="GP8">
            <v>32</v>
          </cell>
          <cell r="GQ8">
            <v>220</v>
          </cell>
          <cell r="GS8">
            <v>21</v>
          </cell>
          <cell r="GT8">
            <v>21</v>
          </cell>
          <cell r="GV8">
            <v>9.1865671641791042</v>
          </cell>
          <cell r="GW8">
            <v>86</v>
          </cell>
          <cell r="GX8">
            <v>92</v>
          </cell>
          <cell r="GZ8">
            <v>71</v>
          </cell>
          <cell r="HA8">
            <v>209</v>
          </cell>
        </row>
        <row r="9">
          <cell r="FX9">
            <v>881</v>
          </cell>
          <cell r="FY9">
            <v>108</v>
          </cell>
          <cell r="FZ9">
            <v>16</v>
          </cell>
          <cell r="GA9">
            <v>628066.52</v>
          </cell>
          <cell r="GD9">
            <v>4821255</v>
          </cell>
          <cell r="GG9">
            <v>511002.59</v>
          </cell>
          <cell r="GK9">
            <v>54977611</v>
          </cell>
          <cell r="GM9">
            <v>17</v>
          </cell>
          <cell r="GN9">
            <v>4868</v>
          </cell>
          <cell r="GP9">
            <v>17</v>
          </cell>
          <cell r="GQ9">
            <v>785</v>
          </cell>
          <cell r="GS9">
            <v>35</v>
          </cell>
          <cell r="GT9">
            <v>49</v>
          </cell>
          <cell r="GV9">
            <v>9.326375176304655</v>
          </cell>
          <cell r="GW9">
            <v>284.08333333333331</v>
          </cell>
          <cell r="GX9">
            <v>297</v>
          </cell>
          <cell r="GZ9">
            <v>167</v>
          </cell>
          <cell r="HA9">
            <v>1228</v>
          </cell>
        </row>
        <row r="10">
          <cell r="FX10">
            <v>29</v>
          </cell>
          <cell r="FY10">
            <v>93</v>
          </cell>
          <cell r="FZ10">
            <v>26</v>
          </cell>
          <cell r="GA10">
            <v>4029407</v>
          </cell>
          <cell r="GD10">
            <v>5207941</v>
          </cell>
          <cell r="GG10">
            <v>1669583</v>
          </cell>
          <cell r="GK10">
            <v>58592506.329999998</v>
          </cell>
          <cell r="GM10">
            <v>50</v>
          </cell>
          <cell r="GN10">
            <v>4940</v>
          </cell>
          <cell r="GP10">
            <v>50</v>
          </cell>
          <cell r="GQ10">
            <v>1721</v>
          </cell>
          <cell r="GS10">
            <v>0</v>
          </cell>
          <cell r="GT10">
            <v>77</v>
          </cell>
          <cell r="GV10">
            <v>8.391021854695806</v>
          </cell>
          <cell r="GW10">
            <v>239.41666666666666</v>
          </cell>
          <cell r="GX10">
            <v>300</v>
          </cell>
          <cell r="GZ10">
            <v>90</v>
          </cell>
          <cell r="HA10">
            <v>377</v>
          </cell>
        </row>
        <row r="11">
          <cell r="FX11">
            <v>161</v>
          </cell>
          <cell r="FY11">
            <v>4</v>
          </cell>
          <cell r="FZ11">
            <v>0</v>
          </cell>
          <cell r="GA11">
            <v>2054253.72</v>
          </cell>
          <cell r="GD11">
            <v>7118355</v>
          </cell>
          <cell r="GG11">
            <v>0</v>
          </cell>
          <cell r="GK11">
            <v>80638873.579999998</v>
          </cell>
          <cell r="GM11">
            <v>32</v>
          </cell>
          <cell r="GN11">
            <v>6165</v>
          </cell>
          <cell r="GP11">
            <v>32</v>
          </cell>
          <cell r="GQ11">
            <v>1641</v>
          </cell>
          <cell r="GS11">
            <v>1</v>
          </cell>
          <cell r="GT11">
            <v>161</v>
          </cell>
          <cell r="GZ11">
            <v>252</v>
          </cell>
          <cell r="HA11">
            <v>506</v>
          </cell>
        </row>
        <row r="12">
          <cell r="FX12">
            <v>481</v>
          </cell>
          <cell r="FY12">
            <v>30</v>
          </cell>
          <cell r="FZ12">
            <v>34</v>
          </cell>
          <cell r="GA12">
            <v>427080</v>
          </cell>
          <cell r="GD12">
            <v>1586702</v>
          </cell>
          <cell r="GG12">
            <v>170644</v>
          </cell>
          <cell r="GK12">
            <v>26501008.920000002</v>
          </cell>
          <cell r="GM12">
            <v>18</v>
          </cell>
          <cell r="GN12">
            <v>1693</v>
          </cell>
          <cell r="GP12">
            <v>18</v>
          </cell>
          <cell r="GQ12">
            <v>1577</v>
          </cell>
          <cell r="GS12">
            <v>19</v>
          </cell>
          <cell r="GT12">
            <v>19</v>
          </cell>
          <cell r="GV12">
            <v>8.8434143583945737</v>
          </cell>
          <cell r="GW12">
            <v>127.25</v>
          </cell>
          <cell r="GX12">
            <v>150</v>
          </cell>
          <cell r="GZ12">
            <v>15</v>
          </cell>
          <cell r="HA12">
            <v>35</v>
          </cell>
        </row>
        <row r="13">
          <cell r="FX13">
            <v>377</v>
          </cell>
          <cell r="FY13">
            <v>3</v>
          </cell>
          <cell r="FZ13">
            <v>0</v>
          </cell>
          <cell r="GA13">
            <v>751087.62999999989</v>
          </cell>
          <cell r="GD13">
            <v>1564920</v>
          </cell>
          <cell r="GG13">
            <v>862693.89</v>
          </cell>
          <cell r="GK13">
            <v>32205374</v>
          </cell>
          <cell r="GM13">
            <v>0</v>
          </cell>
          <cell r="GN13">
            <v>2168</v>
          </cell>
          <cell r="GP13">
            <v>0</v>
          </cell>
          <cell r="GQ13">
            <v>355</v>
          </cell>
          <cell r="GS13">
            <v>7</v>
          </cell>
          <cell r="GT13">
            <v>16</v>
          </cell>
          <cell r="GV13">
            <v>8.7613636363636367</v>
          </cell>
          <cell r="GW13">
            <v>13.5</v>
          </cell>
          <cell r="GX13">
            <v>15</v>
          </cell>
          <cell r="GZ13">
            <v>23</v>
          </cell>
          <cell r="HA13">
            <v>32</v>
          </cell>
        </row>
        <row r="14">
          <cell r="FX14">
            <v>609</v>
          </cell>
          <cell r="FY14">
            <v>174</v>
          </cell>
          <cell r="FZ14">
            <v>17</v>
          </cell>
          <cell r="GA14">
            <v>143000</v>
          </cell>
          <cell r="GD14">
            <v>3896000</v>
          </cell>
          <cell r="GG14">
            <v>3220000</v>
          </cell>
          <cell r="GK14">
            <v>64484000</v>
          </cell>
          <cell r="GM14">
            <v>39</v>
          </cell>
          <cell r="GN14">
            <v>5780</v>
          </cell>
          <cell r="GP14">
            <v>39</v>
          </cell>
          <cell r="GQ14">
            <v>151</v>
          </cell>
          <cell r="GS14">
            <v>2</v>
          </cell>
          <cell r="GT14">
            <v>13</v>
          </cell>
          <cell r="GV14">
            <v>9.4784778540237049</v>
          </cell>
          <cell r="GW14">
            <v>130.5</v>
          </cell>
          <cell r="GX14">
            <v>134</v>
          </cell>
          <cell r="GZ14">
            <v>134</v>
          </cell>
          <cell r="HA14">
            <v>380</v>
          </cell>
        </row>
        <row r="15">
          <cell r="FX15">
            <v>654</v>
          </cell>
          <cell r="FY15">
            <v>41</v>
          </cell>
          <cell r="FZ15">
            <v>4</v>
          </cell>
          <cell r="GA15">
            <v>759018.25</v>
          </cell>
          <cell r="GD15">
            <v>6750189.3700000001</v>
          </cell>
          <cell r="GG15">
            <v>405749.45</v>
          </cell>
          <cell r="GK15">
            <v>65926946.700000003</v>
          </cell>
          <cell r="GM15">
            <v>131</v>
          </cell>
          <cell r="GN15">
            <v>5375</v>
          </cell>
          <cell r="GP15">
            <v>131</v>
          </cell>
          <cell r="GQ15">
            <v>2077</v>
          </cell>
          <cell r="GS15">
            <v>26</v>
          </cell>
          <cell r="GT15">
            <v>129</v>
          </cell>
          <cell r="GV15">
            <v>8.6727777777777781</v>
          </cell>
          <cell r="GW15">
            <v>284</v>
          </cell>
          <cell r="GX15">
            <v>300</v>
          </cell>
          <cell r="GZ15">
            <v>186</v>
          </cell>
          <cell r="HA15">
            <v>351</v>
          </cell>
        </row>
        <row r="16">
          <cell r="FX16">
            <v>645</v>
          </cell>
          <cell r="FY16">
            <v>13</v>
          </cell>
          <cell r="FZ16">
            <v>3</v>
          </cell>
          <cell r="GA16">
            <v>267940</v>
          </cell>
          <cell r="GD16">
            <v>3834083</v>
          </cell>
          <cell r="GG16">
            <v>157118</v>
          </cell>
          <cell r="GK16">
            <v>44815996</v>
          </cell>
          <cell r="GM16">
            <v>3</v>
          </cell>
          <cell r="GN16">
            <v>2718</v>
          </cell>
          <cell r="GP16">
            <v>3</v>
          </cell>
          <cell r="GQ16">
            <v>47</v>
          </cell>
          <cell r="GS16">
            <v>3</v>
          </cell>
          <cell r="GT16">
            <v>3</v>
          </cell>
          <cell r="GV16">
            <v>8.8955223880597014</v>
          </cell>
          <cell r="GW16">
            <v>20.333333333333332</v>
          </cell>
          <cell r="GX16">
            <v>30</v>
          </cell>
          <cell r="GZ16">
            <v>131</v>
          </cell>
          <cell r="HA16">
            <v>163</v>
          </cell>
        </row>
        <row r="17">
          <cell r="FX17">
            <v>150</v>
          </cell>
          <cell r="FY17">
            <v>10</v>
          </cell>
          <cell r="FZ17">
            <v>2</v>
          </cell>
          <cell r="GA17">
            <v>277624</v>
          </cell>
          <cell r="GD17">
            <v>2458896.83</v>
          </cell>
          <cell r="GG17">
            <v>0</v>
          </cell>
          <cell r="GK17">
            <v>26351232.27</v>
          </cell>
          <cell r="GM17">
            <v>20</v>
          </cell>
          <cell r="GN17">
            <v>2430</v>
          </cell>
          <cell r="GP17">
            <v>20</v>
          </cell>
          <cell r="GQ17">
            <v>560</v>
          </cell>
          <cell r="GS17">
            <v>29</v>
          </cell>
          <cell r="GT17">
            <v>29</v>
          </cell>
          <cell r="GV17">
            <v>8.8756097560975604</v>
          </cell>
          <cell r="GW17">
            <v>128.16666666666666</v>
          </cell>
          <cell r="GX17">
            <v>150</v>
          </cell>
          <cell r="GZ17">
            <v>98</v>
          </cell>
          <cell r="HA17">
            <v>320</v>
          </cell>
        </row>
        <row r="18">
          <cell r="FX18">
            <v>907</v>
          </cell>
          <cell r="FY18">
            <v>43</v>
          </cell>
          <cell r="FZ18">
            <v>9</v>
          </cell>
          <cell r="GA18">
            <v>303150.20999999996</v>
          </cell>
          <cell r="GD18">
            <v>3529412.1</v>
          </cell>
          <cell r="GG18">
            <v>854832.12</v>
          </cell>
          <cell r="GK18">
            <v>35492106</v>
          </cell>
          <cell r="GM18">
            <v>20</v>
          </cell>
          <cell r="GN18">
            <v>2971</v>
          </cell>
          <cell r="GP18">
            <v>20</v>
          </cell>
          <cell r="GQ18">
            <v>402</v>
          </cell>
          <cell r="GS18">
            <v>10</v>
          </cell>
          <cell r="GT18">
            <v>21</v>
          </cell>
          <cell r="GV18">
            <v>8.3627450980392162</v>
          </cell>
          <cell r="GW18">
            <v>14.666666666666666</v>
          </cell>
          <cell r="GX18">
            <v>17</v>
          </cell>
          <cell r="GZ18">
            <v>19</v>
          </cell>
          <cell r="HA18">
            <v>281</v>
          </cell>
        </row>
        <row r="19">
          <cell r="FX19">
            <v>435</v>
          </cell>
          <cell r="FY19">
            <v>0</v>
          </cell>
          <cell r="FZ19">
            <v>0</v>
          </cell>
          <cell r="GA19">
            <v>280686544.30000001</v>
          </cell>
          <cell r="GD19">
            <v>853770</v>
          </cell>
          <cell r="GG19">
            <v>451600</v>
          </cell>
          <cell r="GK19">
            <v>28068674</v>
          </cell>
          <cell r="GM19">
            <v>0</v>
          </cell>
          <cell r="GN19">
            <v>1494</v>
          </cell>
          <cell r="GP19">
            <v>0</v>
          </cell>
          <cell r="GQ19">
            <v>0</v>
          </cell>
          <cell r="GS19">
            <v>0</v>
          </cell>
          <cell r="GT19">
            <v>0</v>
          </cell>
          <cell r="GV19" t="str">
            <v>NA</v>
          </cell>
          <cell r="GW19">
            <v>0</v>
          </cell>
          <cell r="GX19">
            <v>0</v>
          </cell>
          <cell r="GZ19">
            <v>49</v>
          </cell>
        </row>
        <row r="20">
          <cell r="FX20">
            <v>547</v>
          </cell>
          <cell r="FY20">
            <v>10</v>
          </cell>
          <cell r="FZ20">
            <v>3</v>
          </cell>
          <cell r="GA20">
            <v>493426</v>
          </cell>
          <cell r="GD20">
            <v>1628241</v>
          </cell>
          <cell r="GG20">
            <v>172695.62</v>
          </cell>
          <cell r="GK20">
            <v>36954394</v>
          </cell>
          <cell r="GM20">
            <v>114</v>
          </cell>
          <cell r="GN20">
            <v>2303</v>
          </cell>
          <cell r="GP20">
            <v>114</v>
          </cell>
          <cell r="GQ20">
            <v>836</v>
          </cell>
          <cell r="GS20">
            <v>8</v>
          </cell>
          <cell r="GT20">
            <v>36</v>
          </cell>
          <cell r="GV20" t="str">
            <v>NA</v>
          </cell>
          <cell r="GW20">
            <v>0</v>
          </cell>
          <cell r="GX20">
            <v>0</v>
          </cell>
          <cell r="GZ20">
            <v>421</v>
          </cell>
          <cell r="HA20">
            <v>523</v>
          </cell>
        </row>
        <row r="21">
          <cell r="FX21">
            <v>721</v>
          </cell>
          <cell r="FY21">
            <v>265</v>
          </cell>
          <cell r="FZ21">
            <v>10</v>
          </cell>
          <cell r="GA21">
            <v>4486923</v>
          </cell>
          <cell r="GD21">
            <v>10738211</v>
          </cell>
          <cell r="GG21">
            <v>2737690</v>
          </cell>
          <cell r="GK21">
            <v>36503210</v>
          </cell>
          <cell r="GM21">
            <v>24</v>
          </cell>
          <cell r="GN21">
            <v>2353</v>
          </cell>
          <cell r="GP21">
            <v>24</v>
          </cell>
          <cell r="GQ21">
            <v>570</v>
          </cell>
          <cell r="GS21">
            <v>35</v>
          </cell>
          <cell r="GT21">
            <v>51</v>
          </cell>
          <cell r="GV21">
            <v>9.0076877587226498</v>
          </cell>
          <cell r="GW21">
            <v>134.75</v>
          </cell>
          <cell r="GX21">
            <v>150</v>
          </cell>
          <cell r="GZ21">
            <v>62</v>
          </cell>
          <cell r="HA21">
            <v>228</v>
          </cell>
        </row>
        <row r="22">
          <cell r="FX22">
            <v>843</v>
          </cell>
          <cell r="FY22">
            <v>29</v>
          </cell>
          <cell r="FZ22">
            <v>2</v>
          </cell>
          <cell r="GA22">
            <v>0</v>
          </cell>
          <cell r="GD22">
            <v>1684579</v>
          </cell>
          <cell r="GG22">
            <v>1569371.98</v>
          </cell>
          <cell r="GK22">
            <v>23469391</v>
          </cell>
          <cell r="GM22">
            <v>0</v>
          </cell>
          <cell r="GN22">
            <v>1979</v>
          </cell>
          <cell r="GP22">
            <v>0</v>
          </cell>
          <cell r="GQ22">
            <v>78</v>
          </cell>
          <cell r="GS22">
            <v>4</v>
          </cell>
          <cell r="GT22">
            <v>4</v>
          </cell>
          <cell r="GV22">
            <v>9.454545454545455</v>
          </cell>
          <cell r="GW22">
            <v>67.5</v>
          </cell>
          <cell r="GX22">
            <v>78</v>
          </cell>
          <cell r="GZ22">
            <v>11</v>
          </cell>
          <cell r="HA22">
            <v>21</v>
          </cell>
        </row>
        <row r="23">
          <cell r="FX23">
            <v>222</v>
          </cell>
          <cell r="FY23">
            <v>57</v>
          </cell>
          <cell r="FZ23">
            <v>9</v>
          </cell>
          <cell r="GA23">
            <v>529349.82000000007</v>
          </cell>
          <cell r="GD23">
            <v>5482633.6799999997</v>
          </cell>
          <cell r="GG23">
            <v>1461589.7</v>
          </cell>
          <cell r="GK23">
            <v>58251740</v>
          </cell>
          <cell r="GM23">
            <v>0</v>
          </cell>
          <cell r="GN23">
            <v>2292</v>
          </cell>
          <cell r="GP23">
            <v>0</v>
          </cell>
          <cell r="GQ23">
            <v>51</v>
          </cell>
          <cell r="GS23">
            <v>0</v>
          </cell>
          <cell r="GT23">
            <v>2</v>
          </cell>
          <cell r="GV23">
            <v>9.10948905109489</v>
          </cell>
          <cell r="GW23">
            <v>32.333333333333336</v>
          </cell>
          <cell r="GX23">
            <v>35</v>
          </cell>
          <cell r="GZ23">
            <v>38</v>
          </cell>
          <cell r="HA23">
            <v>438</v>
          </cell>
        </row>
        <row r="24">
          <cell r="FX24">
            <v>116</v>
          </cell>
          <cell r="FY24">
            <v>109</v>
          </cell>
          <cell r="FZ24">
            <v>1</v>
          </cell>
          <cell r="GA24">
            <v>0</v>
          </cell>
          <cell r="GD24">
            <v>2079245</v>
          </cell>
          <cell r="GG24">
            <v>264271.95</v>
          </cell>
          <cell r="GK24">
            <v>35391316</v>
          </cell>
          <cell r="GM24">
            <v>0</v>
          </cell>
          <cell r="GN24">
            <v>1915</v>
          </cell>
          <cell r="GP24">
            <v>0</v>
          </cell>
          <cell r="GQ24">
            <v>0</v>
          </cell>
          <cell r="GS24">
            <v>0</v>
          </cell>
          <cell r="GT24">
            <v>0</v>
          </cell>
          <cell r="GV24" t="str">
            <v>NA</v>
          </cell>
          <cell r="GW24">
            <v>0</v>
          </cell>
          <cell r="GX24">
            <v>0</v>
          </cell>
          <cell r="GZ24">
            <v>57</v>
          </cell>
          <cell r="HA24">
            <v>70</v>
          </cell>
        </row>
        <row r="25">
          <cell r="FX25">
            <v>185</v>
          </cell>
          <cell r="FY25">
            <v>4</v>
          </cell>
          <cell r="FZ25">
            <v>0</v>
          </cell>
          <cell r="GA25">
            <v>121190.06999999999</v>
          </cell>
          <cell r="GD25">
            <v>759264.2</v>
          </cell>
          <cell r="GG25">
            <v>469912.76</v>
          </cell>
          <cell r="GK25">
            <v>23823578</v>
          </cell>
          <cell r="GM25">
            <v>29</v>
          </cell>
          <cell r="GN25">
            <v>1471</v>
          </cell>
          <cell r="GP25">
            <v>29</v>
          </cell>
          <cell r="GQ25">
            <v>178</v>
          </cell>
          <cell r="GS25">
            <v>15</v>
          </cell>
          <cell r="GT25">
            <v>15</v>
          </cell>
          <cell r="GV25">
            <v>9.0294676806083647</v>
          </cell>
          <cell r="GW25">
            <v>167.08333333333334</v>
          </cell>
          <cell r="GX25">
            <v>178</v>
          </cell>
          <cell r="GZ25">
            <v>5</v>
          </cell>
          <cell r="HA25">
            <v>14</v>
          </cell>
        </row>
        <row r="26">
          <cell r="FX26">
            <v>148</v>
          </cell>
          <cell r="FY26">
            <v>15</v>
          </cell>
          <cell r="FZ26">
            <v>10</v>
          </cell>
          <cell r="GA26">
            <v>302879</v>
          </cell>
          <cell r="GD26">
            <v>1873241</v>
          </cell>
          <cell r="GG26">
            <v>5959284</v>
          </cell>
          <cell r="GK26">
            <v>32509552</v>
          </cell>
          <cell r="GM26">
            <v>0</v>
          </cell>
          <cell r="GN26">
            <v>2243</v>
          </cell>
          <cell r="GP26">
            <v>0</v>
          </cell>
          <cell r="GQ26">
            <v>0</v>
          </cell>
          <cell r="GS26">
            <v>0</v>
          </cell>
          <cell r="GT26">
            <v>0</v>
          </cell>
          <cell r="GV26" t="str">
            <v>NA</v>
          </cell>
          <cell r="GW26">
            <v>0</v>
          </cell>
          <cell r="GX26">
            <v>0</v>
          </cell>
          <cell r="GZ26">
            <v>57</v>
          </cell>
          <cell r="HA26">
            <v>105</v>
          </cell>
        </row>
        <row r="27">
          <cell r="FX27">
            <v>370</v>
          </cell>
          <cell r="FY27">
            <v>139</v>
          </cell>
          <cell r="FZ27">
            <v>1</v>
          </cell>
          <cell r="GA27">
            <v>278317</v>
          </cell>
          <cell r="GD27">
            <v>6043820</v>
          </cell>
          <cell r="GG27">
            <v>1310667.51</v>
          </cell>
          <cell r="GK27">
            <v>54984090.859999999</v>
          </cell>
          <cell r="GM27">
            <v>48</v>
          </cell>
          <cell r="GN27">
            <v>3443</v>
          </cell>
          <cell r="GP27">
            <v>48</v>
          </cell>
          <cell r="GQ27">
            <v>57</v>
          </cell>
          <cell r="GS27">
            <v>0</v>
          </cell>
          <cell r="GT27">
            <v>4</v>
          </cell>
          <cell r="GV27">
            <v>8.9895833333333339</v>
          </cell>
          <cell r="GW27">
            <v>44.75</v>
          </cell>
          <cell r="GX27">
            <v>48</v>
          </cell>
          <cell r="GZ27">
            <v>52</v>
          </cell>
          <cell r="HA27">
            <v>116</v>
          </cell>
        </row>
        <row r="28">
          <cell r="FX28">
            <v>250</v>
          </cell>
          <cell r="FY28">
            <v>3</v>
          </cell>
          <cell r="FZ28">
            <v>11</v>
          </cell>
          <cell r="GA28">
            <v>365029</v>
          </cell>
          <cell r="GD28">
            <v>2266032.2999999998</v>
          </cell>
          <cell r="GG28">
            <v>2178451.89</v>
          </cell>
          <cell r="GK28">
            <v>39558522</v>
          </cell>
          <cell r="GM28">
            <v>10</v>
          </cell>
          <cell r="GN28">
            <v>1955</v>
          </cell>
          <cell r="GP28">
            <v>10</v>
          </cell>
          <cell r="GQ28">
            <v>42</v>
          </cell>
          <cell r="GS28">
            <v>5</v>
          </cell>
          <cell r="GT28">
            <v>10</v>
          </cell>
          <cell r="GV28">
            <v>9.1795918367346943</v>
          </cell>
          <cell r="GW28">
            <v>39</v>
          </cell>
          <cell r="GX28">
            <v>42</v>
          </cell>
          <cell r="GZ28">
            <v>95</v>
          </cell>
          <cell r="HA28">
            <v>112</v>
          </cell>
        </row>
        <row r="29">
          <cell r="FX29">
            <v>463</v>
          </cell>
          <cell r="FY29">
            <v>197</v>
          </cell>
          <cell r="FZ29">
            <v>10</v>
          </cell>
          <cell r="GA29">
            <v>1074191.3999999999</v>
          </cell>
          <cell r="GD29">
            <v>28042.77</v>
          </cell>
          <cell r="GG29">
            <v>4457458.1100000003</v>
          </cell>
          <cell r="GK29">
            <v>33617869.979999997</v>
          </cell>
          <cell r="GM29">
            <v>75</v>
          </cell>
          <cell r="GN29">
            <v>2962</v>
          </cell>
          <cell r="GP29">
            <v>75</v>
          </cell>
          <cell r="GQ29">
            <v>150</v>
          </cell>
          <cell r="GS29">
            <v>2</v>
          </cell>
          <cell r="GT29">
            <v>2</v>
          </cell>
          <cell r="GV29">
            <v>9.0236486486486491</v>
          </cell>
          <cell r="GW29">
            <v>48.666666666666664</v>
          </cell>
          <cell r="GX29">
            <v>50</v>
          </cell>
          <cell r="GZ29">
            <v>304</v>
          </cell>
          <cell r="HA29">
            <v>676</v>
          </cell>
        </row>
        <row r="30">
          <cell r="FX30">
            <v>236</v>
          </cell>
          <cell r="FY30">
            <v>70</v>
          </cell>
          <cell r="FZ30">
            <v>3</v>
          </cell>
          <cell r="GA30">
            <v>1842661</v>
          </cell>
          <cell r="GD30">
            <v>3266919</v>
          </cell>
          <cell r="GG30">
            <v>82080</v>
          </cell>
          <cell r="GK30">
            <v>18433372</v>
          </cell>
          <cell r="GM30">
            <v>0</v>
          </cell>
          <cell r="GN30">
            <v>1315</v>
          </cell>
          <cell r="GP30">
            <v>0</v>
          </cell>
          <cell r="GQ30">
            <v>0</v>
          </cell>
          <cell r="GS30">
            <v>0</v>
          </cell>
          <cell r="GT30">
            <v>0</v>
          </cell>
          <cell r="GV30" t="str">
            <v>NA</v>
          </cell>
          <cell r="GW30">
            <v>0</v>
          </cell>
          <cell r="GX30">
            <v>0</v>
          </cell>
          <cell r="GZ30">
            <v>38</v>
          </cell>
          <cell r="HA30">
            <v>133</v>
          </cell>
        </row>
        <row r="31">
          <cell r="FX31">
            <v>579</v>
          </cell>
          <cell r="FY31">
            <v>358</v>
          </cell>
          <cell r="FZ31">
            <v>4</v>
          </cell>
          <cell r="GA31">
            <v>441730</v>
          </cell>
          <cell r="GD31">
            <v>4749600</v>
          </cell>
          <cell r="GG31">
            <v>2832106.94</v>
          </cell>
          <cell r="GK31">
            <v>32695467</v>
          </cell>
          <cell r="GM31">
            <v>6</v>
          </cell>
          <cell r="GN31">
            <v>2224</v>
          </cell>
          <cell r="GP31">
            <v>6</v>
          </cell>
          <cell r="GQ31">
            <v>6</v>
          </cell>
          <cell r="GS31">
            <v>0</v>
          </cell>
          <cell r="GT31">
            <v>1</v>
          </cell>
          <cell r="GV31">
            <v>8.2222222222222214</v>
          </cell>
          <cell r="GW31">
            <v>4.583333333333333</v>
          </cell>
          <cell r="GX31">
            <v>6</v>
          </cell>
          <cell r="GZ31">
            <v>110</v>
          </cell>
          <cell r="HA31">
            <v>232</v>
          </cell>
        </row>
        <row r="32">
          <cell r="FX32">
            <v>1188</v>
          </cell>
          <cell r="FY32">
            <v>365</v>
          </cell>
          <cell r="FZ32">
            <v>19</v>
          </cell>
          <cell r="GA32">
            <v>575785</v>
          </cell>
          <cell r="GD32">
            <v>4428810</v>
          </cell>
          <cell r="GG32">
            <v>683598</v>
          </cell>
          <cell r="GK32">
            <v>74328652</v>
          </cell>
          <cell r="GM32">
            <v>630</v>
          </cell>
          <cell r="GN32">
            <v>4346</v>
          </cell>
          <cell r="GP32">
            <v>630</v>
          </cell>
          <cell r="GQ32">
            <v>789</v>
          </cell>
          <cell r="GS32">
            <v>2</v>
          </cell>
          <cell r="GT32">
            <v>9</v>
          </cell>
          <cell r="GV32">
            <v>8.3728123728123727</v>
          </cell>
          <cell r="GW32">
            <v>198.91666666666666</v>
          </cell>
          <cell r="GX32">
            <v>205</v>
          </cell>
          <cell r="GZ32">
            <v>126</v>
          </cell>
          <cell r="HA32">
            <v>597</v>
          </cell>
        </row>
        <row r="33">
          <cell r="FX33">
            <v>120</v>
          </cell>
          <cell r="FY33">
            <v>118</v>
          </cell>
          <cell r="FZ33">
            <v>14</v>
          </cell>
          <cell r="GA33">
            <v>310112</v>
          </cell>
          <cell r="GD33">
            <v>1424112.5</v>
          </cell>
          <cell r="GG33">
            <v>622443.54</v>
          </cell>
          <cell r="GK33">
            <v>44310199</v>
          </cell>
          <cell r="GM33">
            <v>0</v>
          </cell>
          <cell r="GN33">
            <v>1660</v>
          </cell>
          <cell r="GP33">
            <v>0</v>
          </cell>
          <cell r="GQ33">
            <v>0</v>
          </cell>
          <cell r="GS33">
            <v>0</v>
          </cell>
          <cell r="GT33">
            <v>0</v>
          </cell>
          <cell r="GV33" t="str">
            <v>NA</v>
          </cell>
          <cell r="GW33">
            <v>0</v>
          </cell>
          <cell r="GX33">
            <v>0</v>
          </cell>
          <cell r="GZ33">
            <v>14</v>
          </cell>
          <cell r="HA33">
            <v>40</v>
          </cell>
        </row>
        <row r="34">
          <cell r="FX34">
            <v>253</v>
          </cell>
          <cell r="FY34">
            <v>269</v>
          </cell>
          <cell r="FZ34">
            <v>3</v>
          </cell>
          <cell r="GA34">
            <v>481285.5</v>
          </cell>
          <cell r="GD34">
            <v>5649400</v>
          </cell>
          <cell r="GG34">
            <v>2850635</v>
          </cell>
          <cell r="GK34">
            <v>52953501</v>
          </cell>
          <cell r="GM34">
            <v>33</v>
          </cell>
          <cell r="GN34">
            <v>2149</v>
          </cell>
          <cell r="GP34">
            <v>33</v>
          </cell>
          <cell r="GQ34">
            <v>67</v>
          </cell>
          <cell r="GS34">
            <v>5</v>
          </cell>
          <cell r="GT34">
            <v>5</v>
          </cell>
          <cell r="GV34">
            <v>8.536585365853659</v>
          </cell>
          <cell r="GW34">
            <v>64.416666666666671</v>
          </cell>
          <cell r="GX34">
            <v>75</v>
          </cell>
          <cell r="GZ34">
            <v>40</v>
          </cell>
          <cell r="HA34">
            <v>255</v>
          </cell>
        </row>
        <row r="35">
          <cell r="FX35">
            <v>630</v>
          </cell>
          <cell r="FY35">
            <v>130</v>
          </cell>
          <cell r="FZ35">
            <v>11</v>
          </cell>
          <cell r="GA35">
            <v>559142</v>
          </cell>
          <cell r="GD35">
            <v>2035320</v>
          </cell>
          <cell r="GG35">
            <v>0</v>
          </cell>
          <cell r="GK35">
            <v>26688951</v>
          </cell>
          <cell r="GM35">
            <v>0</v>
          </cell>
          <cell r="GN35">
            <v>2292</v>
          </cell>
          <cell r="GP35">
            <v>0</v>
          </cell>
          <cell r="GQ35">
            <v>220</v>
          </cell>
          <cell r="GS35">
            <v>11</v>
          </cell>
          <cell r="GT35">
            <v>11</v>
          </cell>
          <cell r="GV35" t="str">
            <v>NA</v>
          </cell>
          <cell r="GW35">
            <v>0</v>
          </cell>
          <cell r="GX35">
            <v>0</v>
          </cell>
          <cell r="GZ35">
            <v>28</v>
          </cell>
          <cell r="HA35">
            <v>35</v>
          </cell>
        </row>
        <row r="36">
          <cell r="FX36">
            <v>316</v>
          </cell>
          <cell r="FY36">
            <v>218</v>
          </cell>
          <cell r="FZ36">
            <v>28</v>
          </cell>
          <cell r="GA36">
            <v>1868265.8</v>
          </cell>
          <cell r="GD36">
            <v>3776617</v>
          </cell>
          <cell r="GG36">
            <v>522926</v>
          </cell>
          <cell r="GK36">
            <v>47308670</v>
          </cell>
          <cell r="GM36">
            <v>10</v>
          </cell>
          <cell r="GN36">
            <v>3430</v>
          </cell>
          <cell r="GP36">
            <v>10</v>
          </cell>
          <cell r="GQ36">
            <v>57</v>
          </cell>
          <cell r="GS36">
            <v>3</v>
          </cell>
          <cell r="GT36">
            <v>9</v>
          </cell>
          <cell r="GV36">
            <v>7.5146198830409361</v>
          </cell>
          <cell r="GW36">
            <v>37.416666666666664</v>
          </cell>
          <cell r="GX36">
            <v>57</v>
          </cell>
          <cell r="GZ36">
            <v>51</v>
          </cell>
          <cell r="HA36">
            <v>158</v>
          </cell>
        </row>
        <row r="37">
          <cell r="FX37">
            <v>542</v>
          </cell>
          <cell r="FY37">
            <v>131</v>
          </cell>
          <cell r="FZ37">
            <v>8</v>
          </cell>
          <cell r="GA37">
            <v>1228183.0499999998</v>
          </cell>
          <cell r="GD37">
            <v>1821415</v>
          </cell>
          <cell r="GG37">
            <v>292843.69</v>
          </cell>
          <cell r="GK37">
            <v>27091978</v>
          </cell>
          <cell r="GM37">
            <v>254</v>
          </cell>
          <cell r="GN37">
            <v>1193</v>
          </cell>
          <cell r="GP37">
            <v>254</v>
          </cell>
          <cell r="GQ37">
            <v>254</v>
          </cell>
          <cell r="GS37">
            <v>34</v>
          </cell>
          <cell r="GT37">
            <v>34</v>
          </cell>
          <cell r="GV37">
            <v>8.4170403587443943</v>
          </cell>
          <cell r="GW37">
            <v>62.666666666666664</v>
          </cell>
          <cell r="GX37">
            <v>75</v>
          </cell>
          <cell r="GZ37">
            <v>15</v>
          </cell>
          <cell r="HA37">
            <v>94</v>
          </cell>
        </row>
        <row r="38">
          <cell r="FX38">
            <v>198</v>
          </cell>
          <cell r="FY38">
            <v>56</v>
          </cell>
          <cell r="FZ38">
            <v>1</v>
          </cell>
          <cell r="GA38">
            <v>1061761.74</v>
          </cell>
          <cell r="GD38">
            <v>4798830</v>
          </cell>
          <cell r="GG38">
            <v>438323</v>
          </cell>
          <cell r="GK38">
            <v>60267117.579999998</v>
          </cell>
          <cell r="GM38">
            <v>0</v>
          </cell>
          <cell r="GN38">
            <v>3421</v>
          </cell>
          <cell r="GP38">
            <v>0</v>
          </cell>
          <cell r="GQ38">
            <v>0</v>
          </cell>
          <cell r="GS38">
            <v>0</v>
          </cell>
          <cell r="GT38">
            <v>0</v>
          </cell>
          <cell r="GV38" t="str">
            <v>NA</v>
          </cell>
          <cell r="GW38">
            <v>0</v>
          </cell>
          <cell r="GX38">
            <v>0</v>
          </cell>
          <cell r="GZ38">
            <v>56</v>
          </cell>
          <cell r="HA38">
            <v>80</v>
          </cell>
        </row>
        <row r="39">
          <cell r="FX39">
            <v>2361</v>
          </cell>
          <cell r="FY39">
            <v>2625</v>
          </cell>
          <cell r="FZ39">
            <v>18</v>
          </cell>
          <cell r="GA39">
            <v>2566323</v>
          </cell>
          <cell r="GD39">
            <v>5319979</v>
          </cell>
          <cell r="GG39">
            <v>14596220</v>
          </cell>
          <cell r="GK39">
            <v>51118474</v>
          </cell>
          <cell r="GM39">
            <v>6</v>
          </cell>
          <cell r="GN39">
            <v>3421</v>
          </cell>
          <cell r="GP39">
            <v>6</v>
          </cell>
          <cell r="GQ39">
            <v>430</v>
          </cell>
          <cell r="GS39">
            <v>27</v>
          </cell>
          <cell r="GT39">
            <v>28</v>
          </cell>
          <cell r="GV39">
            <v>9.2658227848101262</v>
          </cell>
          <cell r="GW39">
            <v>102.16666666666667</v>
          </cell>
          <cell r="GX39">
            <v>106</v>
          </cell>
          <cell r="GZ39">
            <v>118</v>
          </cell>
          <cell r="HA39">
            <v>311</v>
          </cell>
        </row>
        <row r="40">
          <cell r="FX40">
            <v>177</v>
          </cell>
          <cell r="FY40">
            <v>156</v>
          </cell>
          <cell r="FZ40">
            <v>11</v>
          </cell>
          <cell r="GA40">
            <v>445046</v>
          </cell>
          <cell r="GD40">
            <v>4560202</v>
          </cell>
          <cell r="GG40">
            <v>75243</v>
          </cell>
          <cell r="GK40">
            <v>40085870</v>
          </cell>
          <cell r="GM40">
            <v>0</v>
          </cell>
          <cell r="GP40">
            <v>0</v>
          </cell>
          <cell r="GQ40">
            <v>0</v>
          </cell>
          <cell r="GS40">
            <v>0</v>
          </cell>
          <cell r="GT40">
            <v>0</v>
          </cell>
          <cell r="GV40" t="str">
            <v>NA</v>
          </cell>
          <cell r="GW40">
            <v>0</v>
          </cell>
          <cell r="GX40">
            <v>0</v>
          </cell>
          <cell r="GZ40">
            <v>5</v>
          </cell>
          <cell r="HA40">
            <v>46</v>
          </cell>
        </row>
        <row r="41">
          <cell r="FX41">
            <v>82</v>
          </cell>
          <cell r="FY41">
            <v>74</v>
          </cell>
          <cell r="FZ41">
            <v>24</v>
          </cell>
          <cell r="GA41">
            <v>876815</v>
          </cell>
          <cell r="GD41">
            <v>5291099</v>
          </cell>
          <cell r="GG41">
            <v>807131</v>
          </cell>
          <cell r="GK41">
            <v>35397744</v>
          </cell>
          <cell r="GM41">
            <v>18</v>
          </cell>
          <cell r="GN41">
            <v>375</v>
          </cell>
          <cell r="GP41">
            <v>18</v>
          </cell>
          <cell r="GQ41">
            <v>227</v>
          </cell>
          <cell r="GS41">
            <v>0</v>
          </cell>
          <cell r="GT41">
            <v>37</v>
          </cell>
          <cell r="GV41">
            <v>8.448888888888888</v>
          </cell>
          <cell r="GW41">
            <v>64.416666666666671</v>
          </cell>
          <cell r="GX41">
            <v>75</v>
          </cell>
          <cell r="GZ41">
            <v>105</v>
          </cell>
          <cell r="HA41">
            <v>225</v>
          </cell>
        </row>
        <row r="42">
          <cell r="FX42">
            <v>348</v>
          </cell>
          <cell r="FY42">
            <v>18</v>
          </cell>
          <cell r="FZ42">
            <v>0</v>
          </cell>
          <cell r="GA42">
            <v>755760</v>
          </cell>
          <cell r="GD42">
            <v>5709657</v>
          </cell>
          <cell r="GG42">
            <v>29335</v>
          </cell>
          <cell r="GK42">
            <v>30949030.27</v>
          </cell>
          <cell r="GM42">
            <v>10</v>
          </cell>
          <cell r="GN42">
            <v>1508</v>
          </cell>
          <cell r="GP42">
            <v>10</v>
          </cell>
          <cell r="GQ42">
            <v>294</v>
          </cell>
          <cell r="GS42">
            <v>34</v>
          </cell>
          <cell r="GT42">
            <v>55</v>
          </cell>
          <cell r="GV42">
            <v>9.0268863833477884</v>
          </cell>
          <cell r="GW42">
            <v>92.166666666666671</v>
          </cell>
          <cell r="GX42">
            <v>98</v>
          </cell>
          <cell r="GZ42">
            <v>185</v>
          </cell>
          <cell r="HA42">
            <v>185</v>
          </cell>
        </row>
        <row r="43">
          <cell r="FX43">
            <v>580</v>
          </cell>
          <cell r="FY43">
            <v>10</v>
          </cell>
          <cell r="FZ43">
            <v>1</v>
          </cell>
          <cell r="GA43">
            <v>1287405.45</v>
          </cell>
          <cell r="GD43">
            <v>3967801</v>
          </cell>
          <cell r="GG43">
            <v>1708792</v>
          </cell>
          <cell r="GK43">
            <v>37185529</v>
          </cell>
          <cell r="GM43">
            <v>2</v>
          </cell>
          <cell r="GN43">
            <v>2182</v>
          </cell>
          <cell r="GP43">
            <v>2</v>
          </cell>
          <cell r="GQ43">
            <v>15</v>
          </cell>
          <cell r="GS43">
            <v>0</v>
          </cell>
          <cell r="GT43">
            <v>1</v>
          </cell>
          <cell r="GV43">
            <v>8.8715083798882688</v>
          </cell>
          <cell r="GW43">
            <v>12.75</v>
          </cell>
          <cell r="GX43">
            <v>15</v>
          </cell>
          <cell r="GZ43">
            <v>48</v>
          </cell>
          <cell r="HA43">
            <v>289</v>
          </cell>
        </row>
        <row r="44">
          <cell r="FX44">
            <v>126</v>
          </cell>
          <cell r="FY44">
            <v>95</v>
          </cell>
          <cell r="FZ44">
            <v>11</v>
          </cell>
          <cell r="GA44">
            <v>25637.96</v>
          </cell>
          <cell r="GD44">
            <v>1053746</v>
          </cell>
          <cell r="GG44">
            <v>173137</v>
          </cell>
          <cell r="GK44">
            <v>23861165.300000001</v>
          </cell>
          <cell r="GM44">
            <v>0</v>
          </cell>
          <cell r="GN44">
            <v>1256</v>
          </cell>
          <cell r="GP44">
            <v>0</v>
          </cell>
          <cell r="GQ44">
            <v>0</v>
          </cell>
          <cell r="GS44">
            <v>0</v>
          </cell>
          <cell r="GT44">
            <v>0</v>
          </cell>
          <cell r="GV44" t="str">
            <v>NA</v>
          </cell>
          <cell r="GZ44">
            <v>49</v>
          </cell>
          <cell r="HA44">
            <v>49</v>
          </cell>
        </row>
        <row r="45">
          <cell r="FX45">
            <v>158</v>
          </cell>
          <cell r="FY45">
            <v>146</v>
          </cell>
          <cell r="FZ45">
            <v>6</v>
          </cell>
          <cell r="GA45">
            <v>162762</v>
          </cell>
          <cell r="GD45">
            <v>3142789</v>
          </cell>
          <cell r="GG45">
            <v>421735</v>
          </cell>
          <cell r="GK45">
            <v>32515069</v>
          </cell>
          <cell r="GM45">
            <v>32</v>
          </cell>
          <cell r="GN45">
            <v>1648</v>
          </cell>
          <cell r="GP45">
            <v>32</v>
          </cell>
          <cell r="GQ45">
            <v>47</v>
          </cell>
          <cell r="GS45">
            <v>1</v>
          </cell>
          <cell r="GT45">
            <v>4</v>
          </cell>
          <cell r="GV45">
            <v>8.9206349206349209</v>
          </cell>
          <cell r="GW45">
            <v>24.083333333333332</v>
          </cell>
          <cell r="GX45">
            <v>30</v>
          </cell>
          <cell r="GZ45">
            <v>89</v>
          </cell>
          <cell r="HA45">
            <v>134</v>
          </cell>
        </row>
        <row r="46">
          <cell r="FX46">
            <v>770</v>
          </cell>
          <cell r="FY46">
            <v>32</v>
          </cell>
          <cell r="FZ46">
            <v>5</v>
          </cell>
          <cell r="GA46">
            <v>60276.270000000004</v>
          </cell>
          <cell r="GD46">
            <v>534982.69999999995</v>
          </cell>
          <cell r="GG46">
            <v>298150.34999999998</v>
          </cell>
          <cell r="GK46">
            <v>18989936.539999999</v>
          </cell>
          <cell r="GM46">
            <v>11</v>
          </cell>
          <cell r="GN46">
            <v>1334</v>
          </cell>
          <cell r="GP46">
            <v>11</v>
          </cell>
          <cell r="GQ46">
            <v>16</v>
          </cell>
          <cell r="GS46">
            <v>0</v>
          </cell>
          <cell r="GT46">
            <v>3</v>
          </cell>
          <cell r="GV46">
            <v>9.5183246073298431</v>
          </cell>
          <cell r="GW46">
            <v>15.083333333333334</v>
          </cell>
          <cell r="GX46">
            <v>16</v>
          </cell>
          <cell r="GZ46">
            <v>60</v>
          </cell>
          <cell r="HA46">
            <v>105</v>
          </cell>
        </row>
        <row r="47">
          <cell r="FX47">
            <v>609</v>
          </cell>
          <cell r="FY47">
            <v>44</v>
          </cell>
          <cell r="FZ47">
            <v>0</v>
          </cell>
          <cell r="GA47">
            <v>5458184</v>
          </cell>
          <cell r="GD47">
            <v>626854.26</v>
          </cell>
          <cell r="GG47">
            <v>1843418.26</v>
          </cell>
          <cell r="GK47">
            <v>37594514</v>
          </cell>
          <cell r="GM47">
            <v>136</v>
          </cell>
          <cell r="GN47">
            <v>2196</v>
          </cell>
          <cell r="GP47">
            <v>136</v>
          </cell>
          <cell r="GQ47">
            <v>503</v>
          </cell>
          <cell r="GS47">
            <v>12</v>
          </cell>
          <cell r="GT47">
            <v>12</v>
          </cell>
          <cell r="GV47">
            <v>7.7866046202426462</v>
          </cell>
          <cell r="GW47">
            <v>365.58333333333331</v>
          </cell>
          <cell r="GX47">
            <v>503</v>
          </cell>
          <cell r="GZ47">
            <v>30</v>
          </cell>
          <cell r="HA47">
            <v>70</v>
          </cell>
        </row>
        <row r="48">
          <cell r="FX48">
            <v>421</v>
          </cell>
          <cell r="FY48">
            <v>421</v>
          </cell>
          <cell r="FZ48">
            <v>5</v>
          </cell>
          <cell r="GA48">
            <v>1098155</v>
          </cell>
          <cell r="GD48">
            <v>3644737</v>
          </cell>
          <cell r="GG48">
            <v>118750</v>
          </cell>
          <cell r="GK48">
            <v>43081479</v>
          </cell>
          <cell r="GM48">
            <v>288</v>
          </cell>
          <cell r="GN48">
            <v>1753</v>
          </cell>
          <cell r="GP48">
            <v>288</v>
          </cell>
          <cell r="GQ48">
            <v>1377</v>
          </cell>
          <cell r="GS48">
            <v>17</v>
          </cell>
          <cell r="GT48">
            <v>32</v>
          </cell>
          <cell r="GV48">
            <v>9.2815043059176734</v>
          </cell>
          <cell r="GW48">
            <v>992.08333333333337</v>
          </cell>
          <cell r="GX48">
            <v>1143</v>
          </cell>
          <cell r="GZ48">
            <v>148</v>
          </cell>
          <cell r="HA48">
            <v>742</v>
          </cell>
        </row>
        <row r="49">
          <cell r="FX49">
            <v>17</v>
          </cell>
          <cell r="FY49">
            <v>12</v>
          </cell>
          <cell r="FZ49">
            <v>1</v>
          </cell>
          <cell r="GA49">
            <v>0</v>
          </cell>
          <cell r="GD49">
            <v>1098000</v>
          </cell>
          <cell r="GG49">
            <v>57650</v>
          </cell>
          <cell r="GK49">
            <v>20932503</v>
          </cell>
          <cell r="GM49">
            <v>0</v>
          </cell>
          <cell r="GN49">
            <v>938</v>
          </cell>
          <cell r="GP49">
            <v>0</v>
          </cell>
          <cell r="GQ49">
            <v>157</v>
          </cell>
          <cell r="GS49">
            <v>0</v>
          </cell>
          <cell r="GT49">
            <v>17</v>
          </cell>
          <cell r="GV49">
            <v>8.9251700680272101</v>
          </cell>
          <cell r="GW49">
            <v>33.166666666666664</v>
          </cell>
          <cell r="GX49">
            <v>37</v>
          </cell>
          <cell r="GZ49">
            <v>50</v>
          </cell>
          <cell r="HA49">
            <v>92</v>
          </cell>
        </row>
        <row r="50">
          <cell r="FX50">
            <v>125</v>
          </cell>
          <cell r="FY50">
            <v>9</v>
          </cell>
          <cell r="FZ50">
            <v>7</v>
          </cell>
          <cell r="GA50">
            <v>212278</v>
          </cell>
          <cell r="GD50">
            <v>3035818</v>
          </cell>
          <cell r="GG50">
            <v>30000</v>
          </cell>
          <cell r="GK50">
            <v>24973250</v>
          </cell>
          <cell r="GM50">
            <v>25</v>
          </cell>
          <cell r="GN50">
            <v>665</v>
          </cell>
          <cell r="GP50">
            <v>25</v>
          </cell>
          <cell r="GQ50">
            <v>199</v>
          </cell>
          <cell r="GS50">
            <v>11</v>
          </cell>
          <cell r="GT50">
            <v>11</v>
          </cell>
          <cell r="GV50">
            <v>8.2166666666666668</v>
          </cell>
          <cell r="GW50">
            <v>44.833333333333336</v>
          </cell>
          <cell r="GX50">
            <v>60</v>
          </cell>
          <cell r="GZ50">
            <v>58</v>
          </cell>
          <cell r="HA50">
            <v>95</v>
          </cell>
        </row>
        <row r="51">
          <cell r="FX51">
            <v>333</v>
          </cell>
          <cell r="FY51">
            <v>89</v>
          </cell>
          <cell r="FZ51">
            <v>14</v>
          </cell>
          <cell r="GA51">
            <v>18000</v>
          </cell>
          <cell r="GD51">
            <v>1484761</v>
          </cell>
          <cell r="GG51">
            <v>0</v>
          </cell>
          <cell r="GK51">
            <v>22484624</v>
          </cell>
          <cell r="GM51">
            <v>0</v>
          </cell>
          <cell r="GN51">
            <v>1082</v>
          </cell>
          <cell r="GP51">
            <v>0</v>
          </cell>
          <cell r="GQ51">
            <v>0</v>
          </cell>
          <cell r="GS51">
            <v>0</v>
          </cell>
          <cell r="GT51">
            <v>0</v>
          </cell>
          <cell r="GV51" t="str">
            <v>NA</v>
          </cell>
          <cell r="GW51">
            <v>0</v>
          </cell>
          <cell r="GX51">
            <v>0</v>
          </cell>
          <cell r="GZ51">
            <v>33</v>
          </cell>
          <cell r="HA51">
            <v>167</v>
          </cell>
        </row>
        <row r="52">
          <cell r="FX52">
            <v>35</v>
          </cell>
          <cell r="FY52">
            <v>5</v>
          </cell>
          <cell r="FZ52">
            <v>0</v>
          </cell>
          <cell r="GA52">
            <v>201000</v>
          </cell>
          <cell r="GD52">
            <v>2720050</v>
          </cell>
          <cell r="GG52">
            <v>577301.04</v>
          </cell>
          <cell r="GK52">
            <v>28020155.640000001</v>
          </cell>
          <cell r="GM52">
            <v>0</v>
          </cell>
          <cell r="GN52">
            <v>1428</v>
          </cell>
          <cell r="GP52">
            <v>0</v>
          </cell>
          <cell r="GQ52">
            <v>45</v>
          </cell>
          <cell r="GS52">
            <v>8</v>
          </cell>
          <cell r="GT52">
            <v>12</v>
          </cell>
          <cell r="GV52" t="str">
            <v>NA</v>
          </cell>
          <cell r="GW52">
            <v>0</v>
          </cell>
          <cell r="GX52">
            <v>0</v>
          </cell>
          <cell r="GZ52">
            <v>65</v>
          </cell>
          <cell r="HA52">
            <v>105</v>
          </cell>
        </row>
        <row r="53">
          <cell r="FX53">
            <v>82</v>
          </cell>
          <cell r="FY53">
            <v>304</v>
          </cell>
          <cell r="FZ53">
            <v>0</v>
          </cell>
          <cell r="GA53">
            <v>1526479</v>
          </cell>
          <cell r="GD53">
            <v>1500000</v>
          </cell>
          <cell r="GG53">
            <v>0</v>
          </cell>
          <cell r="GK53">
            <v>22267856</v>
          </cell>
          <cell r="GM53">
            <v>80</v>
          </cell>
          <cell r="GN53">
            <v>854</v>
          </cell>
          <cell r="GP53">
            <v>80</v>
          </cell>
          <cell r="GQ53">
            <v>160</v>
          </cell>
          <cell r="GS53">
            <v>4</v>
          </cell>
          <cell r="GT53">
            <v>4</v>
          </cell>
          <cell r="GV53" t="str">
            <v>NA</v>
          </cell>
          <cell r="GW53">
            <v>0</v>
          </cell>
          <cell r="GX53">
            <v>0</v>
          </cell>
          <cell r="GZ53">
            <v>0</v>
          </cell>
          <cell r="HA53">
            <v>0</v>
          </cell>
        </row>
        <row r="54">
          <cell r="FX54">
            <v>134</v>
          </cell>
          <cell r="FY54">
            <v>105</v>
          </cell>
          <cell r="FZ54">
            <v>9</v>
          </cell>
          <cell r="GA54">
            <v>28175</v>
          </cell>
          <cell r="GD54">
            <v>1051671.6200000001</v>
          </cell>
          <cell r="GG54">
            <v>505827</v>
          </cell>
          <cell r="GK54">
            <v>17566542</v>
          </cell>
          <cell r="GM54">
            <v>0</v>
          </cell>
          <cell r="GN54">
            <v>397</v>
          </cell>
          <cell r="GP54">
            <v>0</v>
          </cell>
          <cell r="GQ54">
            <v>0</v>
          </cell>
          <cell r="GS54">
            <v>0</v>
          </cell>
          <cell r="GT54">
            <v>0</v>
          </cell>
          <cell r="GV54" t="str">
            <v>NA</v>
          </cell>
          <cell r="GW54">
            <v>0</v>
          </cell>
          <cell r="GX54">
            <v>0</v>
          </cell>
          <cell r="GZ54">
            <v>0</v>
          </cell>
          <cell r="HA54">
            <v>1</v>
          </cell>
        </row>
        <row r="55">
          <cell r="FX55">
            <v>130</v>
          </cell>
          <cell r="FY55">
            <v>17</v>
          </cell>
          <cell r="FZ55">
            <v>2</v>
          </cell>
          <cell r="GA55">
            <v>677780</v>
          </cell>
          <cell r="GD55">
            <v>3255033</v>
          </cell>
          <cell r="GG55">
            <v>201694</v>
          </cell>
          <cell r="GK55">
            <v>23217019</v>
          </cell>
          <cell r="GM55">
            <v>5</v>
          </cell>
          <cell r="GN55">
            <v>784</v>
          </cell>
          <cell r="GP55">
            <v>5</v>
          </cell>
          <cell r="GQ55">
            <v>299</v>
          </cell>
          <cell r="GS55">
            <v>9</v>
          </cell>
          <cell r="GT55">
            <v>24</v>
          </cell>
          <cell r="GV55">
            <v>9.344444444444445</v>
          </cell>
          <cell r="GW55">
            <v>71.583333333333329</v>
          </cell>
          <cell r="GX55">
            <v>75</v>
          </cell>
          <cell r="GZ55">
            <v>64</v>
          </cell>
          <cell r="HA55">
            <v>140</v>
          </cell>
        </row>
        <row r="56">
          <cell r="FX56">
            <v>461</v>
          </cell>
          <cell r="FY56">
            <v>57</v>
          </cell>
          <cell r="FZ56">
            <v>3</v>
          </cell>
          <cell r="GA56">
            <v>324725.5</v>
          </cell>
          <cell r="GD56">
            <v>1199916</v>
          </cell>
          <cell r="GG56">
            <v>541396.55000000005</v>
          </cell>
          <cell r="GK56">
            <v>25678055</v>
          </cell>
          <cell r="GM56">
            <v>12</v>
          </cell>
          <cell r="GN56">
            <v>831</v>
          </cell>
          <cell r="GP56">
            <v>12</v>
          </cell>
          <cell r="GQ56">
            <v>136</v>
          </cell>
          <cell r="GS56">
            <v>0</v>
          </cell>
          <cell r="GT56">
            <v>7</v>
          </cell>
          <cell r="GV56">
            <v>8.6044142614601018</v>
          </cell>
          <cell r="GW56">
            <v>42.416666666666664</v>
          </cell>
          <cell r="GX56">
            <v>50</v>
          </cell>
          <cell r="GZ56">
            <v>21</v>
          </cell>
          <cell r="HA56">
            <v>30</v>
          </cell>
        </row>
        <row r="57">
          <cell r="FX57">
            <v>108</v>
          </cell>
          <cell r="FY57">
            <v>84</v>
          </cell>
          <cell r="FZ57">
            <v>4</v>
          </cell>
          <cell r="GA57">
            <v>336750</v>
          </cell>
          <cell r="GD57">
            <v>1806005</v>
          </cell>
          <cell r="GG57">
            <v>512569</v>
          </cell>
          <cell r="GK57">
            <v>34951516.590000004</v>
          </cell>
          <cell r="GM57">
            <v>7</v>
          </cell>
          <cell r="GN57">
            <v>1380</v>
          </cell>
          <cell r="GP57">
            <v>7</v>
          </cell>
          <cell r="GQ57">
            <v>491</v>
          </cell>
          <cell r="GS57">
            <v>29</v>
          </cell>
          <cell r="GT57">
            <v>29</v>
          </cell>
          <cell r="GV57">
            <v>9.9948224852071004</v>
          </cell>
          <cell r="GW57">
            <v>450.08333333333331</v>
          </cell>
          <cell r="GX57">
            <v>491</v>
          </cell>
          <cell r="GZ57">
            <v>10</v>
          </cell>
          <cell r="HA57">
            <v>30</v>
          </cell>
        </row>
        <row r="58">
          <cell r="FX58">
            <v>41</v>
          </cell>
          <cell r="FY58">
            <v>8</v>
          </cell>
          <cell r="FZ58">
            <v>4</v>
          </cell>
          <cell r="GA58">
            <v>25084389.399999999</v>
          </cell>
          <cell r="GD58">
            <v>1509606</v>
          </cell>
          <cell r="GG58">
            <v>25394684.879999999</v>
          </cell>
          <cell r="GK58">
            <v>24700510</v>
          </cell>
          <cell r="GM58">
            <v>0</v>
          </cell>
          <cell r="GN58">
            <v>481</v>
          </cell>
          <cell r="GP58">
            <v>0</v>
          </cell>
          <cell r="GQ58">
            <v>0</v>
          </cell>
          <cell r="GS58">
            <v>0</v>
          </cell>
          <cell r="GT58">
            <v>0</v>
          </cell>
          <cell r="GV58" t="str">
            <v>NA</v>
          </cell>
          <cell r="GW58">
            <v>0</v>
          </cell>
          <cell r="GX58">
            <v>0</v>
          </cell>
          <cell r="GZ58">
            <v>22</v>
          </cell>
          <cell r="HA58">
            <v>35</v>
          </cell>
        </row>
        <row r="59">
          <cell r="FX59">
            <v>330</v>
          </cell>
          <cell r="FY59">
            <v>46</v>
          </cell>
          <cell r="FZ59">
            <v>5</v>
          </cell>
          <cell r="GA59">
            <v>22852.57</v>
          </cell>
          <cell r="GD59">
            <v>563491.12</v>
          </cell>
          <cell r="GG59">
            <v>621874.81000000006</v>
          </cell>
          <cell r="GK59">
            <v>21749276</v>
          </cell>
          <cell r="GM59">
            <v>150</v>
          </cell>
          <cell r="GN59">
            <v>516</v>
          </cell>
          <cell r="GP59">
            <v>150</v>
          </cell>
          <cell r="GQ59">
            <v>426</v>
          </cell>
          <cell r="GS59">
            <v>5</v>
          </cell>
          <cell r="GT59">
            <v>27</v>
          </cell>
          <cell r="GV59">
            <v>8.9645270270270263</v>
          </cell>
          <cell r="GW59">
            <v>91.666666666666671</v>
          </cell>
          <cell r="GX59">
            <v>100</v>
          </cell>
          <cell r="GZ59">
            <v>22</v>
          </cell>
          <cell r="HA59">
            <v>47</v>
          </cell>
        </row>
        <row r="60">
          <cell r="FX60">
            <v>260</v>
          </cell>
          <cell r="FY60">
            <v>35</v>
          </cell>
          <cell r="FZ60">
            <v>3</v>
          </cell>
          <cell r="GA60">
            <v>126850</v>
          </cell>
          <cell r="GD60">
            <v>1665634.76</v>
          </cell>
          <cell r="GG60">
            <v>425222.17</v>
          </cell>
          <cell r="GK60">
            <v>18872936</v>
          </cell>
          <cell r="GM60">
            <v>4</v>
          </cell>
          <cell r="GN60">
            <v>315</v>
          </cell>
          <cell r="GP60">
            <v>4</v>
          </cell>
          <cell r="GQ60">
            <v>4</v>
          </cell>
          <cell r="GS60">
            <v>3</v>
          </cell>
          <cell r="GT60">
            <v>3</v>
          </cell>
          <cell r="GV60">
            <v>8.75</v>
          </cell>
          <cell r="GW60">
            <v>3.8333333333333335</v>
          </cell>
          <cell r="GX60">
            <v>4</v>
          </cell>
          <cell r="GZ60">
            <v>8</v>
          </cell>
          <cell r="HA60">
            <v>8</v>
          </cell>
        </row>
        <row r="61">
          <cell r="FX61">
            <v>383</v>
          </cell>
          <cell r="FY61">
            <v>80</v>
          </cell>
          <cell r="FZ61">
            <v>2</v>
          </cell>
          <cell r="GA61">
            <v>1468973.5</v>
          </cell>
          <cell r="GD61">
            <v>2849573.7</v>
          </cell>
          <cell r="GG61">
            <v>174681.11</v>
          </cell>
          <cell r="GK61">
            <v>26774778</v>
          </cell>
          <cell r="GM61">
            <v>2</v>
          </cell>
          <cell r="GN61">
            <v>457</v>
          </cell>
          <cell r="GP61">
            <v>2</v>
          </cell>
          <cell r="GQ61">
            <v>484</v>
          </cell>
          <cell r="GS61">
            <v>7</v>
          </cell>
          <cell r="GT61">
            <v>20</v>
          </cell>
          <cell r="GV61">
            <v>8.8447893569844798</v>
          </cell>
          <cell r="GW61">
            <v>66.666666666666671</v>
          </cell>
          <cell r="GX61">
            <v>100</v>
          </cell>
          <cell r="GZ61">
            <v>6</v>
          </cell>
          <cell r="HA61">
            <v>14</v>
          </cell>
        </row>
        <row r="62">
          <cell r="FX62">
            <v>54</v>
          </cell>
          <cell r="FY62">
            <v>54</v>
          </cell>
          <cell r="FZ62">
            <v>4</v>
          </cell>
          <cell r="GA62">
            <v>590316</v>
          </cell>
          <cell r="GD62">
            <v>0</v>
          </cell>
          <cell r="GG62">
            <v>0</v>
          </cell>
          <cell r="GK62">
            <v>19613561</v>
          </cell>
          <cell r="GM62">
            <v>0</v>
          </cell>
          <cell r="GN62">
            <v>256</v>
          </cell>
          <cell r="GP62">
            <v>0</v>
          </cell>
          <cell r="GQ62">
            <v>700</v>
          </cell>
          <cell r="GS62">
            <v>28</v>
          </cell>
          <cell r="GT62">
            <v>28</v>
          </cell>
          <cell r="GW62">
            <v>0</v>
          </cell>
          <cell r="GX62">
            <v>0</v>
          </cell>
          <cell r="GZ62">
            <v>1</v>
          </cell>
          <cell r="HA62">
            <v>7</v>
          </cell>
        </row>
        <row r="63">
          <cell r="FX63">
            <v>35</v>
          </cell>
          <cell r="FY63">
            <v>16</v>
          </cell>
          <cell r="FZ63">
            <v>1</v>
          </cell>
          <cell r="GA63">
            <v>36100</v>
          </cell>
          <cell r="GD63">
            <v>729648.5</v>
          </cell>
          <cell r="GG63">
            <v>648201</v>
          </cell>
          <cell r="GK63">
            <v>14135462</v>
          </cell>
          <cell r="GV63" t="str">
            <v>NA</v>
          </cell>
        </row>
        <row r="64">
          <cell r="FX64">
            <v>0</v>
          </cell>
          <cell r="GA64">
            <v>0</v>
          </cell>
          <cell r="GD64">
            <v>291050</v>
          </cell>
          <cell r="GG64">
            <v>0</v>
          </cell>
          <cell r="GK64">
            <v>6015002.0800000001</v>
          </cell>
          <cell r="GM64">
            <v>0</v>
          </cell>
          <cell r="GP64">
            <v>0</v>
          </cell>
          <cell r="GQ64">
            <v>0</v>
          </cell>
          <cell r="GS64">
            <v>0</v>
          </cell>
          <cell r="GT64">
            <v>0</v>
          </cell>
          <cell r="GV64" t="str">
            <v>NA</v>
          </cell>
        </row>
        <row r="65">
          <cell r="GV65">
            <v>8.8996362318638589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>
            <v>150</v>
          </cell>
          <cell r="D7">
            <v>1638</v>
          </cell>
          <cell r="E7">
            <v>0</v>
          </cell>
        </row>
        <row r="8">
          <cell r="C8">
            <v>75</v>
          </cell>
          <cell r="D8">
            <v>1468</v>
          </cell>
          <cell r="E8">
            <v>12</v>
          </cell>
        </row>
        <row r="9">
          <cell r="C9">
            <v>44</v>
          </cell>
          <cell r="D9">
            <v>312</v>
          </cell>
          <cell r="E9">
            <v>8</v>
          </cell>
        </row>
        <row r="10">
          <cell r="C10">
            <v>81</v>
          </cell>
          <cell r="D10">
            <v>235</v>
          </cell>
          <cell r="E10">
            <v>20</v>
          </cell>
        </row>
        <row r="11">
          <cell r="C11">
            <v>253</v>
          </cell>
          <cell r="D11">
            <v>2584</v>
          </cell>
          <cell r="E11">
            <v>111</v>
          </cell>
        </row>
        <row r="12">
          <cell r="C12">
            <v>82</v>
          </cell>
          <cell r="D12">
            <v>943</v>
          </cell>
          <cell r="E12">
            <v>0</v>
          </cell>
        </row>
        <row r="13">
          <cell r="C13">
            <v>114</v>
          </cell>
          <cell r="D13">
            <v>725</v>
          </cell>
          <cell r="E13">
            <v>42</v>
          </cell>
        </row>
        <row r="14">
          <cell r="C14">
            <v>1</v>
          </cell>
          <cell r="D14">
            <v>27</v>
          </cell>
          <cell r="E14">
            <v>1</v>
          </cell>
        </row>
        <row r="15">
          <cell r="C15">
            <v>23</v>
          </cell>
          <cell r="D15">
            <v>138</v>
          </cell>
          <cell r="E15">
            <v>0</v>
          </cell>
        </row>
        <row r="16">
          <cell r="C16">
            <v>63</v>
          </cell>
          <cell r="D16">
            <v>400</v>
          </cell>
          <cell r="E16">
            <v>18</v>
          </cell>
        </row>
        <row r="17">
          <cell r="C17">
            <v>128</v>
          </cell>
          <cell r="D17">
            <v>229</v>
          </cell>
          <cell r="E17">
            <v>20</v>
          </cell>
        </row>
        <row r="18">
          <cell r="C18">
            <v>99</v>
          </cell>
          <cell r="D18">
            <v>508</v>
          </cell>
          <cell r="E18">
            <v>2</v>
          </cell>
        </row>
        <row r="19">
          <cell r="C19">
            <v>169</v>
          </cell>
          <cell r="D19">
            <v>450</v>
          </cell>
          <cell r="E19">
            <v>35</v>
          </cell>
        </row>
        <row r="20">
          <cell r="C20">
            <v>156</v>
          </cell>
          <cell r="D20">
            <v>477</v>
          </cell>
          <cell r="E20">
            <v>12</v>
          </cell>
        </row>
        <row r="21">
          <cell r="C21">
            <v>8</v>
          </cell>
          <cell r="D21">
            <v>138</v>
          </cell>
          <cell r="E21">
            <v>4</v>
          </cell>
        </row>
        <row r="22">
          <cell r="C22">
            <v>300</v>
          </cell>
          <cell r="D22">
            <v>563</v>
          </cell>
          <cell r="E22">
            <v>44</v>
          </cell>
        </row>
        <row r="23">
          <cell r="C23">
            <v>135</v>
          </cell>
          <cell r="D23">
            <v>250</v>
          </cell>
          <cell r="E23">
            <v>50</v>
          </cell>
        </row>
        <row r="24">
          <cell r="C24">
            <v>192</v>
          </cell>
          <cell r="D24">
            <v>334</v>
          </cell>
          <cell r="E24">
            <v>21</v>
          </cell>
        </row>
        <row r="25">
          <cell r="C25">
            <v>37</v>
          </cell>
          <cell r="D25">
            <v>677</v>
          </cell>
          <cell r="E25">
            <v>7</v>
          </cell>
        </row>
        <row r="26">
          <cell r="C26">
            <v>143</v>
          </cell>
          <cell r="D26">
            <v>660</v>
          </cell>
          <cell r="E26">
            <v>40</v>
          </cell>
        </row>
        <row r="27">
          <cell r="C27">
            <v>24</v>
          </cell>
          <cell r="D27">
            <v>196</v>
          </cell>
          <cell r="E27">
            <v>2</v>
          </cell>
        </row>
        <row r="28">
          <cell r="C28">
            <v>25</v>
          </cell>
          <cell r="D28">
            <v>82</v>
          </cell>
          <cell r="E28">
            <v>9</v>
          </cell>
        </row>
        <row r="29">
          <cell r="C29">
            <v>39</v>
          </cell>
          <cell r="D29">
            <v>146</v>
          </cell>
          <cell r="E29">
            <v>0</v>
          </cell>
        </row>
        <row r="30">
          <cell r="C30">
            <v>81</v>
          </cell>
          <cell r="D30">
            <v>42</v>
          </cell>
          <cell r="E30">
            <v>25</v>
          </cell>
        </row>
        <row r="31">
          <cell r="C31">
            <v>5</v>
          </cell>
          <cell r="D31">
            <v>364</v>
          </cell>
          <cell r="E31">
            <v>1</v>
          </cell>
        </row>
        <row r="32">
          <cell r="C32">
            <v>64</v>
          </cell>
          <cell r="D32">
            <v>182</v>
          </cell>
          <cell r="E32">
            <v>4</v>
          </cell>
        </row>
        <row r="33">
          <cell r="C33">
            <v>16</v>
          </cell>
          <cell r="D33">
            <v>437</v>
          </cell>
          <cell r="E33">
            <v>10</v>
          </cell>
        </row>
        <row r="34">
          <cell r="C34">
            <v>21</v>
          </cell>
          <cell r="D34">
            <v>215</v>
          </cell>
          <cell r="E34">
            <v>0</v>
          </cell>
        </row>
        <row r="35">
          <cell r="C35">
            <v>10</v>
          </cell>
          <cell r="D35">
            <v>569</v>
          </cell>
          <cell r="E35">
            <v>0</v>
          </cell>
        </row>
        <row r="36">
          <cell r="C36">
            <v>958</v>
          </cell>
          <cell r="D36">
            <v>176</v>
          </cell>
          <cell r="E36">
            <v>54</v>
          </cell>
        </row>
        <row r="37">
          <cell r="C37">
            <v>48</v>
          </cell>
          <cell r="D37">
            <v>72</v>
          </cell>
          <cell r="E37">
            <v>0</v>
          </cell>
        </row>
        <row r="38">
          <cell r="C38">
            <v>27</v>
          </cell>
          <cell r="D38">
            <v>221</v>
          </cell>
          <cell r="E38">
            <v>5</v>
          </cell>
        </row>
        <row r="39">
          <cell r="C39">
            <v>295</v>
          </cell>
          <cell r="D39">
            <v>315</v>
          </cell>
          <cell r="E39">
            <v>20</v>
          </cell>
        </row>
        <row r="40">
          <cell r="C40">
            <v>87</v>
          </cell>
          <cell r="D40">
            <v>227</v>
          </cell>
          <cell r="E40">
            <v>2</v>
          </cell>
        </row>
        <row r="41">
          <cell r="C41">
            <v>125</v>
          </cell>
          <cell r="D41">
            <v>375</v>
          </cell>
          <cell r="E41">
            <v>42</v>
          </cell>
        </row>
        <row r="42">
          <cell r="C42">
            <v>103</v>
          </cell>
          <cell r="D42">
            <v>95</v>
          </cell>
          <cell r="E42">
            <v>0</v>
          </cell>
        </row>
        <row r="43">
          <cell r="C43">
            <v>890</v>
          </cell>
          <cell r="D43">
            <v>1471</v>
          </cell>
          <cell r="E43">
            <v>0</v>
          </cell>
        </row>
        <row r="44">
          <cell r="C44">
            <v>12</v>
          </cell>
          <cell r="D44">
            <v>160</v>
          </cell>
          <cell r="E44">
            <v>5</v>
          </cell>
        </row>
        <row r="45">
          <cell r="C45">
            <v>13</v>
          </cell>
          <cell r="D45">
            <v>68</v>
          </cell>
          <cell r="E45">
            <v>1</v>
          </cell>
        </row>
        <row r="46">
          <cell r="C46">
            <v>0</v>
          </cell>
          <cell r="D46">
            <v>348</v>
          </cell>
          <cell r="E46">
            <v>0</v>
          </cell>
        </row>
        <row r="47">
          <cell r="C47">
            <v>315</v>
          </cell>
          <cell r="D47">
            <v>245</v>
          </cell>
          <cell r="E47">
            <v>20</v>
          </cell>
        </row>
        <row r="48">
          <cell r="C48">
            <v>46</v>
          </cell>
          <cell r="D48">
            <v>77</v>
          </cell>
          <cell r="E48">
            <v>3</v>
          </cell>
        </row>
        <row r="49">
          <cell r="C49">
            <v>22</v>
          </cell>
          <cell r="D49">
            <v>136</v>
          </cell>
          <cell r="E49">
            <v>0</v>
          </cell>
        </row>
        <row r="50">
          <cell r="C50">
            <v>56</v>
          </cell>
          <cell r="D50">
            <v>714</v>
          </cell>
          <cell r="E50">
            <v>0</v>
          </cell>
        </row>
        <row r="51">
          <cell r="C51">
            <v>39</v>
          </cell>
          <cell r="D51">
            <v>564</v>
          </cell>
          <cell r="E51">
            <v>6</v>
          </cell>
        </row>
        <row r="52">
          <cell r="C52">
            <v>52</v>
          </cell>
          <cell r="D52">
            <v>368</v>
          </cell>
          <cell r="E52">
            <v>1</v>
          </cell>
        </row>
        <row r="53">
          <cell r="C53">
            <v>3</v>
          </cell>
          <cell r="D53">
            <v>14</v>
          </cell>
          <cell r="E53">
            <v>0</v>
          </cell>
        </row>
        <row r="54">
          <cell r="C54">
            <v>25</v>
          </cell>
          <cell r="D54">
            <v>87</v>
          </cell>
          <cell r="E54">
            <v>13</v>
          </cell>
        </row>
        <row r="55">
          <cell r="C55">
            <v>196</v>
          </cell>
          <cell r="D55">
            <v>136</v>
          </cell>
          <cell r="E55">
            <v>1</v>
          </cell>
        </row>
        <row r="56">
          <cell r="C56">
            <v>7</v>
          </cell>
          <cell r="D56">
            <v>28</v>
          </cell>
          <cell r="E56">
            <v>0</v>
          </cell>
        </row>
        <row r="57">
          <cell r="C57">
            <v>0</v>
          </cell>
          <cell r="D57">
            <v>82</v>
          </cell>
          <cell r="E57">
            <v>0</v>
          </cell>
        </row>
        <row r="58">
          <cell r="C58">
            <v>19</v>
          </cell>
          <cell r="D58">
            <v>109</v>
          </cell>
          <cell r="E58">
            <v>6</v>
          </cell>
        </row>
        <row r="59">
          <cell r="C59">
            <v>53</v>
          </cell>
          <cell r="D59">
            <v>17</v>
          </cell>
          <cell r="E59">
            <v>60</v>
          </cell>
        </row>
        <row r="60">
          <cell r="C60">
            <v>70</v>
          </cell>
          <cell r="D60">
            <v>379</v>
          </cell>
          <cell r="E60">
            <v>12</v>
          </cell>
        </row>
        <row r="61">
          <cell r="C61">
            <v>35</v>
          </cell>
          <cell r="D61">
            <v>71</v>
          </cell>
          <cell r="E61">
            <v>2</v>
          </cell>
        </row>
        <row r="62">
          <cell r="C62">
            <v>12</v>
          </cell>
          <cell r="D62">
            <v>28</v>
          </cell>
          <cell r="E62">
            <v>1</v>
          </cell>
        </row>
        <row r="63">
          <cell r="C63">
            <v>86</v>
          </cell>
          <cell r="D63">
            <v>239</v>
          </cell>
          <cell r="E63">
            <v>5</v>
          </cell>
        </row>
        <row r="64">
          <cell r="C64">
            <v>35</v>
          </cell>
          <cell r="D64">
            <v>219</v>
          </cell>
          <cell r="E64">
            <v>6</v>
          </cell>
        </row>
        <row r="65">
          <cell r="C65">
            <v>93</v>
          </cell>
          <cell r="D65">
            <v>243</v>
          </cell>
          <cell r="E65">
            <v>47</v>
          </cell>
        </row>
        <row r="66">
          <cell r="C66">
            <v>4</v>
          </cell>
          <cell r="D66">
            <v>43</v>
          </cell>
          <cell r="E66">
            <v>7</v>
          </cell>
        </row>
        <row r="67">
          <cell r="C67">
            <v>13</v>
          </cell>
          <cell r="D67">
            <v>22</v>
          </cell>
          <cell r="E67">
            <v>0</v>
          </cell>
        </row>
      </sheetData>
      <sheetData sheetId="14">
        <row r="68">
          <cell r="C68">
            <v>170</v>
          </cell>
          <cell r="D68">
            <v>810</v>
          </cell>
          <cell r="E68">
            <v>45</v>
          </cell>
          <cell r="G68">
            <v>7</v>
          </cell>
          <cell r="H68">
            <v>44</v>
          </cell>
          <cell r="I68">
            <v>3</v>
          </cell>
          <cell r="K68">
            <v>645</v>
          </cell>
          <cell r="L68">
            <v>337</v>
          </cell>
          <cell r="M68">
            <v>234</v>
          </cell>
          <cell r="O68">
            <v>252</v>
          </cell>
          <cell r="P68">
            <v>112</v>
          </cell>
          <cell r="Q68">
            <v>296</v>
          </cell>
          <cell r="S68">
            <v>62</v>
          </cell>
          <cell r="T68">
            <v>182</v>
          </cell>
          <cell r="U68">
            <v>78</v>
          </cell>
          <cell r="W68">
            <v>351</v>
          </cell>
          <cell r="X68">
            <v>510</v>
          </cell>
          <cell r="Y68">
            <v>192</v>
          </cell>
          <cell r="AA68">
            <v>82</v>
          </cell>
          <cell r="AB68">
            <v>211</v>
          </cell>
          <cell r="AC68">
            <v>47</v>
          </cell>
        </row>
      </sheetData>
      <sheetData sheetId="15">
        <row r="68">
          <cell r="C68">
            <v>29790180.279999997</v>
          </cell>
          <cell r="D68">
            <v>19453484.920000002</v>
          </cell>
          <cell r="E68">
            <v>1194711.44</v>
          </cell>
          <cell r="G68">
            <v>117497.82</v>
          </cell>
          <cell r="H68">
            <v>1104957.77</v>
          </cell>
          <cell r="I68">
            <v>31470</v>
          </cell>
          <cell r="K68">
            <v>3551789.57</v>
          </cell>
          <cell r="L68">
            <v>15886452.59</v>
          </cell>
          <cell r="M68">
            <v>2716871.5700000003</v>
          </cell>
          <cell r="O68">
            <v>5056178.55</v>
          </cell>
          <cell r="P68">
            <v>742082.67999999993</v>
          </cell>
          <cell r="Q68">
            <v>40882.03</v>
          </cell>
          <cell r="S68">
            <v>1383063</v>
          </cell>
          <cell r="T68">
            <v>156287.26</v>
          </cell>
          <cell r="U68">
            <v>13768</v>
          </cell>
          <cell r="W68">
            <v>281466550</v>
          </cell>
          <cell r="X68">
            <v>2298131.87</v>
          </cell>
          <cell r="Y68">
            <v>68716.92</v>
          </cell>
          <cell r="AA68">
            <v>2343739.79</v>
          </cell>
          <cell r="AB68">
            <v>3099082.98</v>
          </cell>
          <cell r="AC68">
            <v>33754.15</v>
          </cell>
        </row>
      </sheetData>
      <sheetData sheetId="16">
        <row r="67">
          <cell r="C67">
            <v>950</v>
          </cell>
          <cell r="D67">
            <v>1198</v>
          </cell>
          <cell r="E67">
            <v>702</v>
          </cell>
          <cell r="G67">
            <v>16772</v>
          </cell>
          <cell r="H67">
            <v>2821</v>
          </cell>
          <cell r="I67">
            <v>6327</v>
          </cell>
        </row>
      </sheetData>
      <sheetData sheetId="17">
        <row r="67">
          <cell r="C67">
            <v>499</v>
          </cell>
          <cell r="D67">
            <v>65</v>
          </cell>
          <cell r="E67">
            <v>318</v>
          </cell>
          <cell r="G67">
            <v>605</v>
          </cell>
          <cell r="H67">
            <v>100</v>
          </cell>
          <cell r="I67">
            <v>19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zoomScale="80" zoomScaleNormal="80" zoomScaleSheetLayoutView="80" workbookViewId="0">
      <selection activeCell="C12" sqref="C12"/>
    </sheetView>
  </sheetViews>
  <sheetFormatPr baseColWidth="10" defaultRowHeight="12.75"/>
  <cols>
    <col min="1" max="1" width="7.7109375" customWidth="1"/>
    <col min="2" max="2" width="64.7109375" customWidth="1"/>
    <col min="3" max="3" width="19" customWidth="1"/>
    <col min="4" max="4" width="19.140625" customWidth="1"/>
    <col min="5" max="5" width="25.140625" customWidth="1"/>
  </cols>
  <sheetData>
    <row r="1" spans="1:5" ht="26.25" customHeight="1">
      <c r="A1" s="175" t="s">
        <v>153</v>
      </c>
      <c r="B1" s="175"/>
      <c r="C1" s="175"/>
      <c r="D1" s="175"/>
      <c r="E1" s="175"/>
    </row>
    <row r="3" spans="1:5" ht="16.5" thickBot="1">
      <c r="E3" s="33" t="s">
        <v>174</v>
      </c>
    </row>
    <row r="4" spans="1:5" ht="21" customHeight="1" thickTop="1" thickBot="1">
      <c r="A4" s="179" t="s">
        <v>8</v>
      </c>
      <c r="B4" s="178" t="s">
        <v>67</v>
      </c>
      <c r="C4" s="173" t="s">
        <v>154</v>
      </c>
      <c r="D4" s="173" t="s">
        <v>155</v>
      </c>
      <c r="E4" s="173" t="s">
        <v>156</v>
      </c>
    </row>
    <row r="5" spans="1:5" ht="92.25" customHeight="1" thickTop="1" thickBot="1">
      <c r="A5" s="179"/>
      <c r="B5" s="178"/>
      <c r="C5" s="174"/>
      <c r="D5" s="174"/>
      <c r="E5" s="174"/>
    </row>
    <row r="6" spans="1:5" ht="16.5" thickTop="1">
      <c r="A6" s="107">
        <v>1</v>
      </c>
      <c r="B6" s="108" t="s">
        <v>11</v>
      </c>
      <c r="C6" s="46">
        <f>[1]ORDEN!FX3</f>
        <v>1788</v>
      </c>
      <c r="D6" s="46">
        <f>[1]ORDEN!FY3</f>
        <v>574</v>
      </c>
      <c r="E6" s="46">
        <f>[1]ORDEN!FZ3</f>
        <v>14</v>
      </c>
    </row>
    <row r="7" spans="1:5" ht="15.75">
      <c r="A7" s="1">
        <v>2</v>
      </c>
      <c r="B7" s="23" t="s">
        <v>63</v>
      </c>
      <c r="C7" s="47">
        <f>[1]ORDEN!FX4</f>
        <v>1555</v>
      </c>
      <c r="D7" s="47">
        <f>[1]ORDEN!FY4</f>
        <v>66</v>
      </c>
      <c r="E7" s="47">
        <f>[1]ORDEN!FZ4</f>
        <v>16</v>
      </c>
    </row>
    <row r="8" spans="1:5" ht="15.75">
      <c r="A8" s="1">
        <v>3</v>
      </c>
      <c r="B8" s="23" t="s">
        <v>12</v>
      </c>
      <c r="C8" s="47">
        <f>[1]ORDEN!FX5</f>
        <v>364</v>
      </c>
      <c r="D8" s="47">
        <f>[1]ORDEN!FY5</f>
        <v>27</v>
      </c>
      <c r="E8" s="47">
        <f>[1]ORDEN!FZ5</f>
        <v>13</v>
      </c>
    </row>
    <row r="9" spans="1:5" ht="15.75">
      <c r="A9" s="1">
        <v>4</v>
      </c>
      <c r="B9" s="23" t="s">
        <v>61</v>
      </c>
      <c r="C9" s="47">
        <f>[1]ORDEN!FX6</f>
        <v>336</v>
      </c>
      <c r="D9" s="47">
        <f>[1]ORDEN!FY6</f>
        <v>8</v>
      </c>
      <c r="E9" s="47">
        <f>[1]ORDEN!FZ6</f>
        <v>2</v>
      </c>
    </row>
    <row r="10" spans="1:5" ht="15.75">
      <c r="A10" s="1">
        <v>5</v>
      </c>
      <c r="B10" s="23" t="s">
        <v>13</v>
      </c>
      <c r="C10" s="47">
        <f>[1]ORDEN!FX7</f>
        <v>2948</v>
      </c>
      <c r="D10" s="47">
        <f>[1]ORDEN!FY7</f>
        <v>132</v>
      </c>
      <c r="E10" s="47">
        <f>[1]ORDEN!FZ7</f>
        <v>18</v>
      </c>
    </row>
    <row r="11" spans="1:5" ht="15.75">
      <c r="A11" s="1">
        <v>6</v>
      </c>
      <c r="B11" s="23" t="s">
        <v>14</v>
      </c>
      <c r="C11" s="47">
        <f>[1]ORDEN!FX8</f>
        <v>1025</v>
      </c>
      <c r="D11" s="47">
        <f>[1]ORDEN!FY8</f>
        <v>49</v>
      </c>
      <c r="E11" s="47">
        <f>[1]ORDEN!FZ8</f>
        <v>14</v>
      </c>
    </row>
    <row r="12" spans="1:5" ht="15.75">
      <c r="A12" s="1">
        <v>7</v>
      </c>
      <c r="B12" s="23" t="s">
        <v>1</v>
      </c>
      <c r="C12" s="47">
        <f>[1]ORDEN!FX9</f>
        <v>881</v>
      </c>
      <c r="D12" s="47">
        <f>[1]ORDEN!FY9</f>
        <v>108</v>
      </c>
      <c r="E12" s="47">
        <f>[1]ORDEN!FZ9</f>
        <v>16</v>
      </c>
    </row>
    <row r="13" spans="1:5" ht="15.75">
      <c r="A13" s="1">
        <v>8</v>
      </c>
      <c r="B13" s="23" t="s">
        <v>15</v>
      </c>
      <c r="C13" s="47">
        <f>[1]ORDEN!FX10</f>
        <v>29</v>
      </c>
      <c r="D13" s="47">
        <f>[1]ORDEN!FY10</f>
        <v>93</v>
      </c>
      <c r="E13" s="47">
        <f>[1]ORDEN!FZ10</f>
        <v>26</v>
      </c>
    </row>
    <row r="14" spans="1:5" ht="15.75">
      <c r="A14" s="1">
        <v>9</v>
      </c>
      <c r="B14" s="23" t="s">
        <v>32</v>
      </c>
      <c r="C14" s="47">
        <f>[1]ORDEN!FX11</f>
        <v>161</v>
      </c>
      <c r="D14" s="47">
        <f>[1]ORDEN!FY11</f>
        <v>4</v>
      </c>
      <c r="E14" s="47">
        <f>[1]ORDEN!FZ11</f>
        <v>0</v>
      </c>
    </row>
    <row r="15" spans="1:5" ht="15.75">
      <c r="A15" s="1">
        <v>10</v>
      </c>
      <c r="B15" s="23" t="s">
        <v>33</v>
      </c>
      <c r="C15" s="47">
        <f>[1]ORDEN!FX12</f>
        <v>481</v>
      </c>
      <c r="D15" s="47">
        <f>[1]ORDEN!FY12</f>
        <v>30</v>
      </c>
      <c r="E15" s="47">
        <f>[1]ORDEN!FZ12</f>
        <v>34</v>
      </c>
    </row>
    <row r="16" spans="1:5" ht="15.75">
      <c r="A16" s="1">
        <v>11</v>
      </c>
      <c r="B16" s="23" t="s">
        <v>62</v>
      </c>
      <c r="C16" s="47">
        <f>[1]ORDEN!FX13</f>
        <v>377</v>
      </c>
      <c r="D16" s="47">
        <f>[1]ORDEN!FY13</f>
        <v>3</v>
      </c>
      <c r="E16" s="47">
        <f>[1]ORDEN!FZ13</f>
        <v>0</v>
      </c>
    </row>
    <row r="17" spans="1:5" ht="15.75">
      <c r="A17" s="1">
        <v>12</v>
      </c>
      <c r="B17" s="23" t="s">
        <v>25</v>
      </c>
      <c r="C17" s="47">
        <f>[1]ORDEN!FX14</f>
        <v>609</v>
      </c>
      <c r="D17" s="47">
        <f>[1]ORDEN!FY14</f>
        <v>174</v>
      </c>
      <c r="E17" s="47">
        <f>[1]ORDEN!FZ14</f>
        <v>17</v>
      </c>
    </row>
    <row r="18" spans="1:5" ht="15.75">
      <c r="A18" s="1">
        <v>13</v>
      </c>
      <c r="B18" s="23" t="s">
        <v>64</v>
      </c>
      <c r="C18" s="47">
        <f>[1]ORDEN!FX15</f>
        <v>654</v>
      </c>
      <c r="D18" s="47">
        <f>[1]ORDEN!FY15</f>
        <v>41</v>
      </c>
      <c r="E18" s="47">
        <f>[1]ORDEN!FZ15</f>
        <v>4</v>
      </c>
    </row>
    <row r="19" spans="1:5" ht="15.75">
      <c r="A19" s="1">
        <v>14</v>
      </c>
      <c r="B19" s="23" t="s">
        <v>34</v>
      </c>
      <c r="C19" s="47">
        <f>[1]ORDEN!FX16</f>
        <v>645</v>
      </c>
      <c r="D19" s="47">
        <f>[1]ORDEN!FY16</f>
        <v>13</v>
      </c>
      <c r="E19" s="47">
        <f>[1]ORDEN!FZ16</f>
        <v>3</v>
      </c>
    </row>
    <row r="20" spans="1:5" ht="15.75">
      <c r="A20" s="1">
        <v>15</v>
      </c>
      <c r="B20" s="23" t="s">
        <v>26</v>
      </c>
      <c r="C20" s="47">
        <f>[1]ORDEN!FX17</f>
        <v>150</v>
      </c>
      <c r="D20" s="47">
        <f>[1]ORDEN!FY17</f>
        <v>10</v>
      </c>
      <c r="E20" s="47">
        <f>[1]ORDEN!FZ17</f>
        <v>2</v>
      </c>
    </row>
    <row r="21" spans="1:5" ht="15.75">
      <c r="A21" s="1">
        <v>16</v>
      </c>
      <c r="B21" s="23" t="s">
        <v>35</v>
      </c>
      <c r="C21" s="47">
        <f>[1]ORDEN!FX18</f>
        <v>907</v>
      </c>
      <c r="D21" s="47">
        <f>[1]ORDEN!FY18</f>
        <v>43</v>
      </c>
      <c r="E21" s="47">
        <f>[1]ORDEN!FZ18</f>
        <v>9</v>
      </c>
    </row>
    <row r="22" spans="1:5" ht="15.75">
      <c r="A22" s="1">
        <v>17</v>
      </c>
      <c r="B22" s="24" t="s">
        <v>28</v>
      </c>
      <c r="C22" s="47">
        <f>[1]ORDEN!FX19</f>
        <v>435</v>
      </c>
      <c r="D22" s="47">
        <f>[1]ORDEN!FY19</f>
        <v>0</v>
      </c>
      <c r="E22" s="47">
        <f>[1]ORDEN!FZ19</f>
        <v>0</v>
      </c>
    </row>
    <row r="23" spans="1:5" ht="15.75">
      <c r="A23" s="1">
        <v>18</v>
      </c>
      <c r="B23" s="23" t="s">
        <v>29</v>
      </c>
      <c r="C23" s="47">
        <f>[1]ORDEN!FX20</f>
        <v>547</v>
      </c>
      <c r="D23" s="47">
        <f>[1]ORDEN!FY20</f>
        <v>10</v>
      </c>
      <c r="E23" s="47">
        <f>[1]ORDEN!FZ20</f>
        <v>3</v>
      </c>
    </row>
    <row r="24" spans="1:5" ht="15.75">
      <c r="A24" s="1">
        <v>19</v>
      </c>
      <c r="B24" s="23" t="s">
        <v>24</v>
      </c>
      <c r="C24" s="47">
        <f>[1]ORDEN!FX21</f>
        <v>721</v>
      </c>
      <c r="D24" s="47">
        <f>[1]ORDEN!FY21</f>
        <v>265</v>
      </c>
      <c r="E24" s="47">
        <f>[1]ORDEN!FZ21</f>
        <v>10</v>
      </c>
    </row>
    <row r="25" spans="1:5" ht="15.75">
      <c r="A25" s="1">
        <v>20</v>
      </c>
      <c r="B25" s="23" t="s">
        <v>66</v>
      </c>
      <c r="C25" s="47">
        <f>[1]ORDEN!FX22</f>
        <v>843</v>
      </c>
      <c r="D25" s="47">
        <f>[1]ORDEN!FY22</f>
        <v>29</v>
      </c>
      <c r="E25" s="47">
        <f>[1]ORDEN!FZ22</f>
        <v>2</v>
      </c>
    </row>
    <row r="26" spans="1:5" ht="15.75">
      <c r="A26" s="1">
        <v>21</v>
      </c>
      <c r="B26" s="24" t="s">
        <v>31</v>
      </c>
      <c r="C26" s="47">
        <f>[1]ORDEN!FX23</f>
        <v>222</v>
      </c>
      <c r="D26" s="47">
        <f>[1]ORDEN!FY23</f>
        <v>57</v>
      </c>
      <c r="E26" s="47">
        <f>[1]ORDEN!FZ23</f>
        <v>9</v>
      </c>
    </row>
    <row r="27" spans="1:5" ht="15.75">
      <c r="A27" s="1">
        <v>22</v>
      </c>
      <c r="B27" s="24" t="s">
        <v>9</v>
      </c>
      <c r="C27" s="47">
        <f>[1]ORDEN!FX24</f>
        <v>116</v>
      </c>
      <c r="D27" s="47">
        <f>[1]ORDEN!FY24</f>
        <v>109</v>
      </c>
      <c r="E27" s="47">
        <f>[1]ORDEN!FZ24</f>
        <v>1</v>
      </c>
    </row>
    <row r="28" spans="1:5" ht="15.75">
      <c r="A28" s="1">
        <v>23</v>
      </c>
      <c r="B28" s="24" t="s">
        <v>36</v>
      </c>
      <c r="C28" s="47">
        <f>[1]ORDEN!FX25</f>
        <v>185</v>
      </c>
      <c r="D28" s="47">
        <f>[1]ORDEN!FY25</f>
        <v>4</v>
      </c>
      <c r="E28" s="47">
        <f>[1]ORDEN!FZ25</f>
        <v>0</v>
      </c>
    </row>
    <row r="29" spans="1:5" ht="15.75">
      <c r="A29" s="1">
        <v>24</v>
      </c>
      <c r="B29" s="24" t="s">
        <v>37</v>
      </c>
      <c r="C29" s="47">
        <f>[1]ORDEN!FX26</f>
        <v>148</v>
      </c>
      <c r="D29" s="47">
        <f>[1]ORDEN!FY26</f>
        <v>15</v>
      </c>
      <c r="E29" s="47">
        <f>[1]ORDEN!FZ26</f>
        <v>10</v>
      </c>
    </row>
    <row r="30" spans="1:5" ht="15.75">
      <c r="A30" s="1">
        <v>25</v>
      </c>
      <c r="B30" s="24" t="s">
        <v>38</v>
      </c>
      <c r="C30" s="47">
        <f>[1]ORDEN!FX27</f>
        <v>370</v>
      </c>
      <c r="D30" s="47">
        <f>[1]ORDEN!FY27</f>
        <v>139</v>
      </c>
      <c r="E30" s="47">
        <f>[1]ORDEN!FZ27</f>
        <v>1</v>
      </c>
    </row>
    <row r="31" spans="1:5" ht="15.75">
      <c r="A31" s="1">
        <v>26</v>
      </c>
      <c r="B31" s="24" t="s">
        <v>39</v>
      </c>
      <c r="C31" s="47">
        <f>[1]ORDEN!FX28</f>
        <v>250</v>
      </c>
      <c r="D31" s="47">
        <f>[1]ORDEN!FY28</f>
        <v>3</v>
      </c>
      <c r="E31" s="47">
        <f>[1]ORDEN!FZ28</f>
        <v>11</v>
      </c>
    </row>
    <row r="32" spans="1:5" ht="15.75">
      <c r="A32" s="1">
        <v>27</v>
      </c>
      <c r="B32" s="24" t="s">
        <v>40</v>
      </c>
      <c r="C32" s="47">
        <f>[1]ORDEN!FX29</f>
        <v>463</v>
      </c>
      <c r="D32" s="47">
        <f>[1]ORDEN!FY29</f>
        <v>197</v>
      </c>
      <c r="E32" s="47">
        <f>[1]ORDEN!FZ29</f>
        <v>10</v>
      </c>
    </row>
    <row r="33" spans="1:5" ht="15.75">
      <c r="A33" s="1">
        <v>28</v>
      </c>
      <c r="B33" s="24" t="s">
        <v>3</v>
      </c>
      <c r="C33" s="47">
        <f>[1]ORDEN!FX30</f>
        <v>236</v>
      </c>
      <c r="D33" s="47">
        <f>[1]ORDEN!FY30</f>
        <v>70</v>
      </c>
      <c r="E33" s="47">
        <f>[1]ORDEN!FZ30</f>
        <v>3</v>
      </c>
    </row>
    <row r="34" spans="1:5" ht="15.75">
      <c r="A34" s="1">
        <v>29</v>
      </c>
      <c r="B34" s="24" t="s">
        <v>2</v>
      </c>
      <c r="C34" s="47">
        <f>[1]ORDEN!FX31</f>
        <v>579</v>
      </c>
      <c r="D34" s="47">
        <f>[1]ORDEN!FY31</f>
        <v>358</v>
      </c>
      <c r="E34" s="47">
        <f>[1]ORDEN!FZ31</f>
        <v>4</v>
      </c>
    </row>
    <row r="35" spans="1:5" ht="15.75">
      <c r="A35" s="1">
        <v>30</v>
      </c>
      <c r="B35" s="24" t="s">
        <v>41</v>
      </c>
      <c r="C35" s="47">
        <f>[1]ORDEN!FX32</f>
        <v>1188</v>
      </c>
      <c r="D35" s="47">
        <f>[1]ORDEN!FY32</f>
        <v>365</v>
      </c>
      <c r="E35" s="47">
        <f>[1]ORDEN!FZ32</f>
        <v>19</v>
      </c>
    </row>
    <row r="36" spans="1:5" ht="15.75">
      <c r="A36" s="1">
        <v>31</v>
      </c>
      <c r="B36" s="24" t="s">
        <v>42</v>
      </c>
      <c r="C36" s="47">
        <f>[1]ORDEN!FX33</f>
        <v>120</v>
      </c>
      <c r="D36" s="47">
        <f>[1]ORDEN!FY33</f>
        <v>118</v>
      </c>
      <c r="E36" s="47">
        <f>[1]ORDEN!FZ33</f>
        <v>14</v>
      </c>
    </row>
    <row r="37" spans="1:5" ht="15.75">
      <c r="A37" s="1">
        <v>32</v>
      </c>
      <c r="B37" s="24" t="s">
        <v>27</v>
      </c>
      <c r="C37" s="47">
        <f>[1]ORDEN!FX34</f>
        <v>253</v>
      </c>
      <c r="D37" s="47">
        <f>[1]ORDEN!FY34</f>
        <v>269</v>
      </c>
      <c r="E37" s="47">
        <f>[1]ORDEN!FZ34</f>
        <v>3</v>
      </c>
    </row>
    <row r="38" spans="1:5" ht="15.75">
      <c r="A38" s="1">
        <v>33</v>
      </c>
      <c r="B38" s="24" t="s">
        <v>60</v>
      </c>
      <c r="C38" s="47">
        <f>[1]ORDEN!FX35</f>
        <v>630</v>
      </c>
      <c r="D38" s="47">
        <f>[1]ORDEN!FY35</f>
        <v>130</v>
      </c>
      <c r="E38" s="47">
        <f>[1]ORDEN!FZ35</f>
        <v>11</v>
      </c>
    </row>
    <row r="39" spans="1:5" ht="15.75">
      <c r="A39" s="1">
        <v>34</v>
      </c>
      <c r="B39" s="24" t="s">
        <v>43</v>
      </c>
      <c r="C39" s="47">
        <f>[1]ORDEN!FX36</f>
        <v>316</v>
      </c>
      <c r="D39" s="47">
        <f>[1]ORDEN!FY36</f>
        <v>218</v>
      </c>
      <c r="E39" s="47">
        <f>[1]ORDEN!FZ36</f>
        <v>28</v>
      </c>
    </row>
    <row r="40" spans="1:5" ht="15.75">
      <c r="A40" s="1">
        <v>35</v>
      </c>
      <c r="B40" s="24" t="s">
        <v>44</v>
      </c>
      <c r="C40" s="47">
        <f>[1]ORDEN!FX37</f>
        <v>542</v>
      </c>
      <c r="D40" s="47">
        <f>[1]ORDEN!FY37</f>
        <v>131</v>
      </c>
      <c r="E40" s="47">
        <f>[1]ORDEN!FZ37</f>
        <v>8</v>
      </c>
    </row>
    <row r="41" spans="1:5" ht="15.75">
      <c r="A41" s="1">
        <v>36</v>
      </c>
      <c r="B41" s="24" t="s">
        <v>45</v>
      </c>
      <c r="C41" s="47">
        <f>[1]ORDEN!FX38</f>
        <v>198</v>
      </c>
      <c r="D41" s="47">
        <f>[1]ORDEN!FY38</f>
        <v>56</v>
      </c>
      <c r="E41" s="47">
        <f>[1]ORDEN!FZ38</f>
        <v>1</v>
      </c>
    </row>
    <row r="42" spans="1:5" ht="15.75">
      <c r="A42" s="1">
        <v>37</v>
      </c>
      <c r="B42" s="24" t="s">
        <v>4</v>
      </c>
      <c r="C42" s="47">
        <f>[1]ORDEN!FX39</f>
        <v>2361</v>
      </c>
      <c r="D42" s="47">
        <f>[1]ORDEN!FY39</f>
        <v>2625</v>
      </c>
      <c r="E42" s="47">
        <f>[1]ORDEN!FZ39</f>
        <v>18</v>
      </c>
    </row>
    <row r="43" spans="1:5" ht="15.75">
      <c r="A43" s="1">
        <v>38</v>
      </c>
      <c r="B43" s="24" t="s">
        <v>46</v>
      </c>
      <c r="C43" s="47">
        <f>[1]ORDEN!FX40</f>
        <v>177</v>
      </c>
      <c r="D43" s="47">
        <f>[1]ORDEN!FY40</f>
        <v>156</v>
      </c>
      <c r="E43" s="47">
        <f>[1]ORDEN!FZ40</f>
        <v>11</v>
      </c>
    </row>
    <row r="44" spans="1:5" ht="15.75">
      <c r="A44" s="1">
        <v>39</v>
      </c>
      <c r="B44" s="23" t="s">
        <v>22</v>
      </c>
      <c r="C44" s="47">
        <f>[1]ORDEN!FX41</f>
        <v>82</v>
      </c>
      <c r="D44" s="47">
        <f>[1]ORDEN!FY41</f>
        <v>74</v>
      </c>
      <c r="E44" s="47">
        <f>[1]ORDEN!FZ41</f>
        <v>24</v>
      </c>
    </row>
    <row r="45" spans="1:5" ht="15.75">
      <c r="A45" s="1">
        <v>40</v>
      </c>
      <c r="B45" s="23" t="s">
        <v>47</v>
      </c>
      <c r="C45" s="47">
        <f>[1]ORDEN!FX42</f>
        <v>348</v>
      </c>
      <c r="D45" s="47">
        <f>[1]ORDEN!FY42</f>
        <v>18</v>
      </c>
      <c r="E45" s="47">
        <f>[1]ORDEN!FZ42</f>
        <v>0</v>
      </c>
    </row>
    <row r="46" spans="1:5" ht="15.75">
      <c r="A46" s="1">
        <v>41</v>
      </c>
      <c r="B46" s="23" t="s">
        <v>68</v>
      </c>
      <c r="C46" s="47">
        <f>[1]ORDEN!FX43</f>
        <v>580</v>
      </c>
      <c r="D46" s="47">
        <f>[1]ORDEN!FY43</f>
        <v>10</v>
      </c>
      <c r="E46" s="47">
        <f>[1]ORDEN!FZ43</f>
        <v>1</v>
      </c>
    </row>
    <row r="47" spans="1:5" ht="15.75">
      <c r="A47" s="1">
        <v>42</v>
      </c>
      <c r="B47" s="23" t="s">
        <v>30</v>
      </c>
      <c r="C47" s="47">
        <f>[1]ORDEN!FX44</f>
        <v>126</v>
      </c>
      <c r="D47" s="47">
        <f>[1]ORDEN!FY44</f>
        <v>95</v>
      </c>
      <c r="E47" s="47">
        <f>[1]ORDEN!FZ44</f>
        <v>11</v>
      </c>
    </row>
    <row r="48" spans="1:5" ht="15.75">
      <c r="A48" s="1">
        <v>43</v>
      </c>
      <c r="B48" s="23" t="s">
        <v>48</v>
      </c>
      <c r="C48" s="47">
        <f>[1]ORDEN!FX45</f>
        <v>158</v>
      </c>
      <c r="D48" s="47">
        <f>[1]ORDEN!FY45</f>
        <v>146</v>
      </c>
      <c r="E48" s="47">
        <f>[1]ORDEN!FZ45</f>
        <v>6</v>
      </c>
    </row>
    <row r="49" spans="1:5" ht="15.75">
      <c r="A49" s="1">
        <v>44</v>
      </c>
      <c r="B49" s="23" t="s">
        <v>5</v>
      </c>
      <c r="C49" s="47">
        <f>[1]ORDEN!FX46</f>
        <v>770</v>
      </c>
      <c r="D49" s="47">
        <f>[1]ORDEN!FY46</f>
        <v>32</v>
      </c>
      <c r="E49" s="47">
        <f>[1]ORDEN!FZ46</f>
        <v>5</v>
      </c>
    </row>
    <row r="50" spans="1:5" ht="15.75">
      <c r="A50" s="1">
        <v>45</v>
      </c>
      <c r="B50" s="23" t="s">
        <v>49</v>
      </c>
      <c r="C50" s="47">
        <f>[1]ORDEN!FX47</f>
        <v>609</v>
      </c>
      <c r="D50" s="47">
        <f>[1]ORDEN!FY47</f>
        <v>44</v>
      </c>
      <c r="E50" s="47">
        <f>[1]ORDEN!FZ47</f>
        <v>0</v>
      </c>
    </row>
    <row r="51" spans="1:5" ht="15.75">
      <c r="A51" s="1">
        <v>46</v>
      </c>
      <c r="B51" s="23" t="s">
        <v>23</v>
      </c>
      <c r="C51" s="47">
        <f>[1]ORDEN!FX48</f>
        <v>421</v>
      </c>
      <c r="D51" s="47">
        <f>[1]ORDEN!FY48</f>
        <v>421</v>
      </c>
      <c r="E51" s="47">
        <f>[1]ORDEN!FZ48</f>
        <v>5</v>
      </c>
    </row>
    <row r="52" spans="1:5" ht="15.75">
      <c r="A52" s="1">
        <v>47</v>
      </c>
      <c r="B52" s="23" t="s">
        <v>50</v>
      </c>
      <c r="C52" s="47">
        <f>[1]ORDEN!FX49</f>
        <v>17</v>
      </c>
      <c r="D52" s="47">
        <f>[1]ORDEN!FY49</f>
        <v>12</v>
      </c>
      <c r="E52" s="47">
        <f>[1]ORDEN!FZ49</f>
        <v>1</v>
      </c>
    </row>
    <row r="53" spans="1:5" ht="15.75">
      <c r="A53" s="1">
        <v>48</v>
      </c>
      <c r="B53" s="24" t="s">
        <v>0</v>
      </c>
      <c r="C53" s="47">
        <f>[1]ORDEN!FX50</f>
        <v>125</v>
      </c>
      <c r="D53" s="47">
        <f>[1]ORDEN!FY50</f>
        <v>9</v>
      </c>
      <c r="E53" s="47">
        <f>[1]ORDEN!FZ50</f>
        <v>7</v>
      </c>
    </row>
    <row r="54" spans="1:5" ht="15.75">
      <c r="A54" s="1">
        <v>49</v>
      </c>
      <c r="B54" s="24" t="s">
        <v>51</v>
      </c>
      <c r="C54" s="47">
        <f>[1]ORDEN!FX51</f>
        <v>333</v>
      </c>
      <c r="D54" s="47">
        <f>[1]ORDEN!FY51</f>
        <v>89</v>
      </c>
      <c r="E54" s="47">
        <f>[1]ORDEN!FZ51</f>
        <v>14</v>
      </c>
    </row>
    <row r="55" spans="1:5" ht="15.75">
      <c r="A55" s="1">
        <v>50</v>
      </c>
      <c r="B55" s="23" t="s">
        <v>59</v>
      </c>
      <c r="C55" s="47">
        <f>[1]ORDEN!FX52</f>
        <v>35</v>
      </c>
      <c r="D55" s="47">
        <f>[1]ORDEN!FY52</f>
        <v>5</v>
      </c>
      <c r="E55" s="47">
        <f>[1]ORDEN!FZ52</f>
        <v>0</v>
      </c>
    </row>
    <row r="56" spans="1:5" ht="15.75">
      <c r="A56" s="1">
        <v>51</v>
      </c>
      <c r="B56" s="23" t="s">
        <v>52</v>
      </c>
      <c r="C56" s="47">
        <f>[1]ORDEN!FX53</f>
        <v>82</v>
      </c>
      <c r="D56" s="47">
        <f>[1]ORDEN!FY53</f>
        <v>304</v>
      </c>
      <c r="E56" s="47">
        <f>[1]ORDEN!FZ53</f>
        <v>0</v>
      </c>
    </row>
    <row r="57" spans="1:5" ht="15.75" customHeight="1">
      <c r="A57" s="1">
        <v>52</v>
      </c>
      <c r="B57" s="25" t="s">
        <v>7</v>
      </c>
      <c r="C57" s="47">
        <f>[1]ORDEN!FX54</f>
        <v>134</v>
      </c>
      <c r="D57" s="47">
        <f>[1]ORDEN!FY54</f>
        <v>105</v>
      </c>
      <c r="E57" s="47">
        <f>[1]ORDEN!FZ54</f>
        <v>9</v>
      </c>
    </row>
    <row r="58" spans="1:5" ht="15.75">
      <c r="A58" s="1">
        <v>53</v>
      </c>
      <c r="B58" s="24" t="s">
        <v>53</v>
      </c>
      <c r="C58" s="47">
        <f>[1]ORDEN!FX55</f>
        <v>130</v>
      </c>
      <c r="D58" s="47">
        <f>[1]ORDEN!FY55</f>
        <v>17</v>
      </c>
      <c r="E58" s="47">
        <f>[1]ORDEN!FZ55</f>
        <v>2</v>
      </c>
    </row>
    <row r="59" spans="1:5" ht="15.75">
      <c r="A59" s="1">
        <v>54</v>
      </c>
      <c r="B59" s="23" t="s">
        <v>65</v>
      </c>
      <c r="C59" s="47">
        <f>[1]ORDEN!FX56</f>
        <v>461</v>
      </c>
      <c r="D59" s="47">
        <f>[1]ORDEN!FY56</f>
        <v>57</v>
      </c>
      <c r="E59" s="47">
        <f>[1]ORDEN!FZ56</f>
        <v>3</v>
      </c>
    </row>
    <row r="60" spans="1:5" ht="15.75">
      <c r="A60" s="1" t="s">
        <v>19</v>
      </c>
      <c r="B60" s="23" t="s">
        <v>16</v>
      </c>
      <c r="C60" s="47">
        <f>[1]ORDEN!FX57</f>
        <v>108</v>
      </c>
      <c r="D60" s="47">
        <f>[1]ORDEN!FY57</f>
        <v>84</v>
      </c>
      <c r="E60" s="47">
        <f>[1]ORDEN!FZ57</f>
        <v>4</v>
      </c>
    </row>
    <row r="61" spans="1:5" ht="15.75">
      <c r="A61" s="1" t="s">
        <v>20</v>
      </c>
      <c r="B61" s="23" t="s">
        <v>17</v>
      </c>
      <c r="C61" s="47">
        <f>[1]ORDEN!FX58</f>
        <v>41</v>
      </c>
      <c r="D61" s="47">
        <f>[1]ORDEN!FY58</f>
        <v>8</v>
      </c>
      <c r="E61" s="47">
        <f>[1]ORDEN!FZ58</f>
        <v>4</v>
      </c>
    </row>
    <row r="62" spans="1:5" ht="15.75">
      <c r="A62" s="1" t="s">
        <v>21</v>
      </c>
      <c r="B62" s="23" t="s">
        <v>18</v>
      </c>
      <c r="C62" s="47">
        <f>[1]ORDEN!FX59</f>
        <v>330</v>
      </c>
      <c r="D62" s="47">
        <f>[1]ORDEN!FY59</f>
        <v>46</v>
      </c>
      <c r="E62" s="47">
        <f>[1]ORDEN!FZ59</f>
        <v>5</v>
      </c>
    </row>
    <row r="63" spans="1:5" ht="15.75">
      <c r="A63" s="1" t="s">
        <v>54</v>
      </c>
      <c r="B63" s="23" t="s">
        <v>56</v>
      </c>
      <c r="C63" s="47">
        <f>[1]ORDEN!FX60</f>
        <v>260</v>
      </c>
      <c r="D63" s="47">
        <f>[1]ORDEN!FY60</f>
        <v>35</v>
      </c>
      <c r="E63" s="47">
        <f>[1]ORDEN!FZ60</f>
        <v>3</v>
      </c>
    </row>
    <row r="64" spans="1:5" ht="15.75">
      <c r="A64" s="1" t="s">
        <v>55</v>
      </c>
      <c r="B64" s="8" t="s">
        <v>58</v>
      </c>
      <c r="C64" s="47">
        <f>[1]ORDEN!FX61</f>
        <v>383</v>
      </c>
      <c r="D64" s="47">
        <f>[1]ORDEN!FY61</f>
        <v>80</v>
      </c>
      <c r="E64" s="47">
        <f>[1]ORDEN!FZ61</f>
        <v>2</v>
      </c>
    </row>
    <row r="65" spans="1:5" ht="15.75">
      <c r="A65" s="81">
        <v>60</v>
      </c>
      <c r="B65" s="90" t="s">
        <v>57</v>
      </c>
      <c r="C65" s="47">
        <f>[1]ORDEN!FX62</f>
        <v>54</v>
      </c>
      <c r="D65" s="47">
        <f>[1]ORDEN!FY62</f>
        <v>54</v>
      </c>
      <c r="E65" s="47">
        <f>[1]ORDEN!FZ62</f>
        <v>4</v>
      </c>
    </row>
    <row r="66" spans="1:5" ht="15.75">
      <c r="A66" s="81">
        <v>61</v>
      </c>
      <c r="B66" s="90" t="s">
        <v>100</v>
      </c>
      <c r="C66" s="47">
        <f>[1]ORDEN!FX63</f>
        <v>35</v>
      </c>
      <c r="D66" s="47">
        <f>[1]ORDEN!FY63</f>
        <v>16</v>
      </c>
      <c r="E66" s="47">
        <f>[1]ORDEN!FZ63</f>
        <v>1</v>
      </c>
    </row>
    <row r="67" spans="1:5" ht="16.5" thickBot="1">
      <c r="A67" s="89">
        <v>62</v>
      </c>
      <c r="B67" s="121" t="s">
        <v>152</v>
      </c>
      <c r="C67" s="48">
        <f>[1]ORDEN!FX64</f>
        <v>0</v>
      </c>
      <c r="D67" s="48">
        <f>[1]ORDEN!FY64</f>
        <v>0</v>
      </c>
      <c r="E67" s="48">
        <f>[1]ORDEN!FZ64</f>
        <v>0</v>
      </c>
    </row>
    <row r="68" spans="1:5" ht="17.25" thickTop="1" thickBot="1">
      <c r="A68" s="176" t="s">
        <v>6</v>
      </c>
      <c r="B68" s="177"/>
      <c r="C68" s="49">
        <f>SUM(C6:C67)</f>
        <v>29432</v>
      </c>
      <c r="D68" s="49">
        <f t="shared" ref="D68:E68" si="0">SUM(D6:D67)</f>
        <v>8460</v>
      </c>
      <c r="E68" s="49">
        <f t="shared" si="0"/>
        <v>476</v>
      </c>
    </row>
    <row r="69" spans="1:5" ht="16.5" thickTop="1">
      <c r="A69" s="21" t="s">
        <v>157</v>
      </c>
      <c r="B69" s="10"/>
      <c r="C69" s="27"/>
    </row>
  </sheetData>
  <mergeCells count="7">
    <mergeCell ref="D4:D5"/>
    <mergeCell ref="E4:E5"/>
    <mergeCell ref="A1:E1"/>
    <mergeCell ref="A68:B68"/>
    <mergeCell ref="B4:B5"/>
    <mergeCell ref="A4:A5"/>
    <mergeCell ref="C4:C5"/>
  </mergeCells>
  <phoneticPr fontId="6" type="noConversion"/>
  <printOptions horizontalCentered="1"/>
  <pageMargins left="0.35433070866141736" right="0.35433070866141736" top="0.39370078740157483" bottom="0.39370078740157483" header="0" footer="0"/>
  <pageSetup paperSize="145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zoomScale="90" zoomScaleNormal="100" zoomScaleSheetLayoutView="90" workbookViewId="0">
      <selection sqref="A1:F1"/>
    </sheetView>
  </sheetViews>
  <sheetFormatPr baseColWidth="10" defaultRowHeight="12.75"/>
  <cols>
    <col min="1" max="1" width="5.85546875" style="105" customWidth="1"/>
    <col min="2" max="2" width="53" style="102" customWidth="1"/>
    <col min="3" max="3" width="14.42578125" style="100" customWidth="1"/>
    <col min="4" max="4" width="13.5703125" style="100" customWidth="1"/>
    <col min="5" max="5" width="12.140625" style="100" customWidth="1"/>
    <col min="6" max="6" width="15.85546875" style="100" customWidth="1"/>
    <col min="7" max="7" width="5.85546875" style="105" customWidth="1"/>
    <col min="8" max="8" width="52.42578125" style="102" customWidth="1"/>
    <col min="9" max="10" width="12.5703125" style="100" customWidth="1"/>
    <col min="11" max="11" width="12.28515625" style="100" customWidth="1"/>
    <col min="12" max="12" width="15.42578125" style="100" customWidth="1"/>
    <col min="13" max="16384" width="11.42578125" style="100"/>
  </cols>
  <sheetData>
    <row r="1" spans="1:12" ht="37.5" customHeight="1">
      <c r="A1" s="183" t="s">
        <v>158</v>
      </c>
      <c r="B1" s="183"/>
      <c r="C1" s="183"/>
      <c r="D1" s="183"/>
      <c r="E1" s="183"/>
      <c r="F1" s="183"/>
      <c r="G1" s="185" t="s">
        <v>184</v>
      </c>
      <c r="H1" s="185"/>
      <c r="I1" s="185"/>
      <c r="J1" s="185"/>
      <c r="K1" s="185"/>
      <c r="L1" s="185"/>
    </row>
    <row r="2" spans="1:12" ht="13.5" customHeight="1">
      <c r="A2" s="184"/>
      <c r="B2" s="184"/>
      <c r="C2" s="184"/>
      <c r="D2" s="184"/>
      <c r="E2" s="184"/>
      <c r="F2" s="184"/>
      <c r="G2" s="159"/>
      <c r="H2" s="159"/>
      <c r="I2" s="160"/>
      <c r="J2" s="160"/>
      <c r="K2" s="160"/>
      <c r="L2" s="160"/>
    </row>
    <row r="3" spans="1:12" ht="15.75" customHeight="1" thickBot="1">
      <c r="A3" s="101"/>
      <c r="F3" s="33" t="s">
        <v>182</v>
      </c>
      <c r="G3" s="101"/>
      <c r="H3" s="106"/>
      <c r="I3" s="161"/>
      <c r="J3" s="161"/>
      <c r="K3" s="161"/>
      <c r="L3" s="33" t="s">
        <v>183</v>
      </c>
    </row>
    <row r="4" spans="1:12" ht="69.75" customHeight="1" thickTop="1" thickBot="1">
      <c r="A4" s="98" t="s">
        <v>8</v>
      </c>
      <c r="B4" s="14" t="s">
        <v>67</v>
      </c>
      <c r="C4" s="93" t="s">
        <v>103</v>
      </c>
      <c r="D4" s="93" t="s">
        <v>104</v>
      </c>
      <c r="E4" s="93" t="s">
        <v>105</v>
      </c>
      <c r="F4" s="99" t="s">
        <v>106</v>
      </c>
      <c r="G4" s="157" t="s">
        <v>8</v>
      </c>
      <c r="H4" s="14" t="s">
        <v>67</v>
      </c>
      <c r="I4" s="93" t="s">
        <v>103</v>
      </c>
      <c r="J4" s="93" t="s">
        <v>104</v>
      </c>
      <c r="K4" s="93" t="s">
        <v>105</v>
      </c>
      <c r="L4" s="158" t="s">
        <v>106</v>
      </c>
    </row>
    <row r="5" spans="1:12" ht="15" customHeight="1" thickTop="1">
      <c r="A5" s="129">
        <v>1</v>
      </c>
      <c r="B5" s="130" t="s">
        <v>11</v>
      </c>
      <c r="C5" s="131">
        <f>'[1]26'!C7</f>
        <v>150</v>
      </c>
      <c r="D5" s="132">
        <f>'[1]26'!D7</f>
        <v>1638</v>
      </c>
      <c r="E5" s="132">
        <f>'[1]26'!E7</f>
        <v>0</v>
      </c>
      <c r="F5" s="133">
        <f t="shared" ref="F5:F67" si="0">SUM(C5:E5)</f>
        <v>1788</v>
      </c>
      <c r="G5" s="129">
        <v>1</v>
      </c>
      <c r="H5" s="130" t="s">
        <v>11</v>
      </c>
      <c r="I5" s="162">
        <f>+C5/F5*100</f>
        <v>8.3892617449664435</v>
      </c>
      <c r="J5" s="163">
        <f>+D5/F5*100</f>
        <v>91.610738255033553</v>
      </c>
      <c r="K5" s="163">
        <f>+E5/F5*100</f>
        <v>0</v>
      </c>
      <c r="L5" s="164">
        <f>SUM(I5:K5)</f>
        <v>100</v>
      </c>
    </row>
    <row r="6" spans="1:12" ht="15.75">
      <c r="A6" s="134">
        <v>2</v>
      </c>
      <c r="B6" s="135" t="s">
        <v>107</v>
      </c>
      <c r="C6" s="136">
        <f>'[1]26'!C8</f>
        <v>75</v>
      </c>
      <c r="D6" s="137">
        <f>'[1]26'!D8</f>
        <v>1468</v>
      </c>
      <c r="E6" s="137">
        <f>'[1]26'!E8</f>
        <v>12</v>
      </c>
      <c r="F6" s="138">
        <f t="shared" si="0"/>
        <v>1555</v>
      </c>
      <c r="G6" s="134">
        <v>2</v>
      </c>
      <c r="H6" s="135" t="s">
        <v>107</v>
      </c>
      <c r="I6" s="162">
        <f t="shared" ref="I6:I67" si="1">+C6/F6*100</f>
        <v>4.823151125401929</v>
      </c>
      <c r="J6" s="163">
        <f t="shared" ref="J6:J67" si="2">+D6/F6*100</f>
        <v>94.40514469453376</v>
      </c>
      <c r="K6" s="163">
        <f t="shared" ref="K6:K67" si="3">+E6/F6*100</f>
        <v>0.77170418006430863</v>
      </c>
      <c r="L6" s="164">
        <f t="shared" ref="L6:L67" si="4">SUM(I6:K6)</f>
        <v>100</v>
      </c>
    </row>
    <row r="7" spans="1:12" ht="15.75">
      <c r="A7" s="134">
        <v>3</v>
      </c>
      <c r="B7" s="135" t="s">
        <v>12</v>
      </c>
      <c r="C7" s="136">
        <f>'[1]26'!C9</f>
        <v>44</v>
      </c>
      <c r="D7" s="137">
        <f>'[1]26'!D9</f>
        <v>312</v>
      </c>
      <c r="E7" s="137">
        <f>'[1]26'!E9</f>
        <v>8</v>
      </c>
      <c r="F7" s="138">
        <f t="shared" si="0"/>
        <v>364</v>
      </c>
      <c r="G7" s="134">
        <v>3</v>
      </c>
      <c r="H7" s="135" t="s">
        <v>12</v>
      </c>
      <c r="I7" s="162">
        <f t="shared" si="1"/>
        <v>12.087912087912088</v>
      </c>
      <c r="J7" s="163">
        <f t="shared" si="2"/>
        <v>85.714285714285708</v>
      </c>
      <c r="K7" s="163">
        <f t="shared" si="3"/>
        <v>2.197802197802198</v>
      </c>
      <c r="L7" s="164">
        <f t="shared" si="4"/>
        <v>100</v>
      </c>
    </row>
    <row r="8" spans="1:12" ht="15.75">
      <c r="A8" s="134">
        <v>4</v>
      </c>
      <c r="B8" s="135" t="s">
        <v>108</v>
      </c>
      <c r="C8" s="136">
        <f>'[1]26'!C10</f>
        <v>81</v>
      </c>
      <c r="D8" s="137">
        <f>'[1]26'!D10</f>
        <v>235</v>
      </c>
      <c r="E8" s="137">
        <f>'[1]26'!E10</f>
        <v>20</v>
      </c>
      <c r="F8" s="138">
        <f t="shared" si="0"/>
        <v>336</v>
      </c>
      <c r="G8" s="134">
        <v>4</v>
      </c>
      <c r="H8" s="135" t="s">
        <v>108</v>
      </c>
      <c r="I8" s="162">
        <f t="shared" si="1"/>
        <v>24.107142857142858</v>
      </c>
      <c r="J8" s="163">
        <f t="shared" si="2"/>
        <v>69.94047619047619</v>
      </c>
      <c r="K8" s="163">
        <f t="shared" si="3"/>
        <v>5.9523809523809517</v>
      </c>
      <c r="L8" s="164">
        <f t="shared" si="4"/>
        <v>100</v>
      </c>
    </row>
    <row r="9" spans="1:12" ht="15.75">
      <c r="A9" s="134">
        <v>5</v>
      </c>
      <c r="B9" s="135" t="s">
        <v>13</v>
      </c>
      <c r="C9" s="136">
        <f>'[1]26'!C11</f>
        <v>253</v>
      </c>
      <c r="D9" s="137">
        <f>'[1]26'!D11</f>
        <v>2584</v>
      </c>
      <c r="E9" s="137">
        <f>'[1]26'!E11</f>
        <v>111</v>
      </c>
      <c r="F9" s="138">
        <f t="shared" si="0"/>
        <v>2948</v>
      </c>
      <c r="G9" s="134">
        <v>5</v>
      </c>
      <c r="H9" s="135" t="s">
        <v>13</v>
      </c>
      <c r="I9" s="162">
        <f t="shared" si="1"/>
        <v>8.5820895522388057</v>
      </c>
      <c r="J9" s="163">
        <f t="shared" si="2"/>
        <v>87.652645861601087</v>
      </c>
      <c r="K9" s="163">
        <f t="shared" si="3"/>
        <v>3.7652645861601086</v>
      </c>
      <c r="L9" s="164">
        <f t="shared" si="4"/>
        <v>100.00000000000001</v>
      </c>
    </row>
    <row r="10" spans="1:12" ht="15.75">
      <c r="A10" s="134">
        <v>6</v>
      </c>
      <c r="B10" s="135" t="s">
        <v>14</v>
      </c>
      <c r="C10" s="136">
        <f>'[1]26'!C12</f>
        <v>82</v>
      </c>
      <c r="D10" s="137">
        <f>'[1]26'!D12</f>
        <v>943</v>
      </c>
      <c r="E10" s="137">
        <f>'[1]26'!E12</f>
        <v>0</v>
      </c>
      <c r="F10" s="138">
        <f t="shared" si="0"/>
        <v>1025</v>
      </c>
      <c r="G10" s="134">
        <v>6</v>
      </c>
      <c r="H10" s="135" t="s">
        <v>14</v>
      </c>
      <c r="I10" s="162">
        <f t="shared" si="1"/>
        <v>8</v>
      </c>
      <c r="J10" s="163">
        <f t="shared" si="2"/>
        <v>92</v>
      </c>
      <c r="K10" s="163">
        <f t="shared" si="3"/>
        <v>0</v>
      </c>
      <c r="L10" s="164">
        <f t="shared" si="4"/>
        <v>100</v>
      </c>
    </row>
    <row r="11" spans="1:12" ht="15.75">
      <c r="A11" s="134">
        <v>7</v>
      </c>
      <c r="B11" s="135" t="s">
        <v>1</v>
      </c>
      <c r="C11" s="136">
        <f>'[1]26'!C13</f>
        <v>114</v>
      </c>
      <c r="D11" s="137">
        <f>'[1]26'!D13</f>
        <v>725</v>
      </c>
      <c r="E11" s="137">
        <f>'[1]26'!E13</f>
        <v>42</v>
      </c>
      <c r="F11" s="138">
        <f t="shared" si="0"/>
        <v>881</v>
      </c>
      <c r="G11" s="134">
        <v>7</v>
      </c>
      <c r="H11" s="135" t="s">
        <v>1</v>
      </c>
      <c r="I11" s="162">
        <f t="shared" si="1"/>
        <v>12.939841089670828</v>
      </c>
      <c r="J11" s="163">
        <f t="shared" si="2"/>
        <v>82.292849035187288</v>
      </c>
      <c r="K11" s="163">
        <f t="shared" si="3"/>
        <v>4.7673098751418843</v>
      </c>
      <c r="L11" s="164">
        <f t="shared" si="4"/>
        <v>100.00000000000001</v>
      </c>
    </row>
    <row r="12" spans="1:12" ht="15.75">
      <c r="A12" s="134">
        <v>8</v>
      </c>
      <c r="B12" s="135" t="s">
        <v>15</v>
      </c>
      <c r="C12" s="136">
        <f>'[1]26'!C14</f>
        <v>1</v>
      </c>
      <c r="D12" s="137">
        <f>'[1]26'!D14</f>
        <v>27</v>
      </c>
      <c r="E12" s="137">
        <f>'[1]26'!E14</f>
        <v>1</v>
      </c>
      <c r="F12" s="138">
        <f t="shared" si="0"/>
        <v>29</v>
      </c>
      <c r="G12" s="134">
        <v>8</v>
      </c>
      <c r="H12" s="135" t="s">
        <v>15</v>
      </c>
      <c r="I12" s="162">
        <f t="shared" si="1"/>
        <v>3.4482758620689653</v>
      </c>
      <c r="J12" s="163">
        <f t="shared" si="2"/>
        <v>93.103448275862064</v>
      </c>
      <c r="K12" s="163">
        <f t="shared" si="3"/>
        <v>3.4482758620689653</v>
      </c>
      <c r="L12" s="164">
        <f t="shared" si="4"/>
        <v>100</v>
      </c>
    </row>
    <row r="13" spans="1:12" ht="15.75">
      <c r="A13" s="134">
        <v>9</v>
      </c>
      <c r="B13" s="135" t="s">
        <v>109</v>
      </c>
      <c r="C13" s="136">
        <f>'[1]26'!C15</f>
        <v>23</v>
      </c>
      <c r="D13" s="137">
        <f>'[1]26'!D15</f>
        <v>138</v>
      </c>
      <c r="E13" s="137">
        <f>'[1]26'!E15</f>
        <v>0</v>
      </c>
      <c r="F13" s="138">
        <f t="shared" si="0"/>
        <v>161</v>
      </c>
      <c r="G13" s="134">
        <v>9</v>
      </c>
      <c r="H13" s="135" t="s">
        <v>109</v>
      </c>
      <c r="I13" s="162">
        <f t="shared" si="1"/>
        <v>14.285714285714285</v>
      </c>
      <c r="J13" s="163">
        <f t="shared" si="2"/>
        <v>85.714285714285708</v>
      </c>
      <c r="K13" s="163">
        <f t="shared" si="3"/>
        <v>0</v>
      </c>
      <c r="L13" s="164">
        <f t="shared" si="4"/>
        <v>100</v>
      </c>
    </row>
    <row r="14" spans="1:12" ht="15.75">
      <c r="A14" s="134">
        <v>10</v>
      </c>
      <c r="B14" s="135" t="s">
        <v>110</v>
      </c>
      <c r="C14" s="136">
        <f>'[1]26'!C16</f>
        <v>63</v>
      </c>
      <c r="D14" s="137">
        <f>'[1]26'!D16</f>
        <v>400</v>
      </c>
      <c r="E14" s="137">
        <f>'[1]26'!E16</f>
        <v>18</v>
      </c>
      <c r="F14" s="138">
        <f t="shared" si="0"/>
        <v>481</v>
      </c>
      <c r="G14" s="134">
        <v>10</v>
      </c>
      <c r="H14" s="135" t="s">
        <v>110</v>
      </c>
      <c r="I14" s="162">
        <f t="shared" si="1"/>
        <v>13.097713097713099</v>
      </c>
      <c r="J14" s="163">
        <f t="shared" si="2"/>
        <v>83.160083160083161</v>
      </c>
      <c r="K14" s="163">
        <f t="shared" si="3"/>
        <v>3.7422037422037424</v>
      </c>
      <c r="L14" s="164">
        <f t="shared" si="4"/>
        <v>100</v>
      </c>
    </row>
    <row r="15" spans="1:12" ht="15.75">
      <c r="A15" s="134">
        <v>11</v>
      </c>
      <c r="B15" s="139" t="s">
        <v>111</v>
      </c>
      <c r="C15" s="136">
        <f>'[1]26'!C17</f>
        <v>128</v>
      </c>
      <c r="D15" s="137">
        <f>'[1]26'!D17</f>
        <v>229</v>
      </c>
      <c r="E15" s="137">
        <f>'[1]26'!E17</f>
        <v>20</v>
      </c>
      <c r="F15" s="138">
        <f t="shared" si="0"/>
        <v>377</v>
      </c>
      <c r="G15" s="134">
        <v>11</v>
      </c>
      <c r="H15" s="139" t="s">
        <v>111</v>
      </c>
      <c r="I15" s="162">
        <f t="shared" si="1"/>
        <v>33.952254641909811</v>
      </c>
      <c r="J15" s="163">
        <f t="shared" si="2"/>
        <v>60.742705570291776</v>
      </c>
      <c r="K15" s="163">
        <f t="shared" si="3"/>
        <v>5.3050397877984086</v>
      </c>
      <c r="L15" s="164">
        <f t="shared" si="4"/>
        <v>99.999999999999986</v>
      </c>
    </row>
    <row r="16" spans="1:12" ht="15.75">
      <c r="A16" s="134">
        <v>12</v>
      </c>
      <c r="B16" s="135" t="s">
        <v>112</v>
      </c>
      <c r="C16" s="136">
        <f>'[1]26'!C18</f>
        <v>99</v>
      </c>
      <c r="D16" s="137">
        <f>'[1]26'!D18</f>
        <v>508</v>
      </c>
      <c r="E16" s="137">
        <f>'[1]26'!E18</f>
        <v>2</v>
      </c>
      <c r="F16" s="138">
        <f t="shared" si="0"/>
        <v>609</v>
      </c>
      <c r="G16" s="134">
        <v>12</v>
      </c>
      <c r="H16" s="135" t="s">
        <v>112</v>
      </c>
      <c r="I16" s="162">
        <f t="shared" si="1"/>
        <v>16.256157635467979</v>
      </c>
      <c r="J16" s="163">
        <f t="shared" si="2"/>
        <v>83.415435139573063</v>
      </c>
      <c r="K16" s="163">
        <f t="shared" si="3"/>
        <v>0.32840722495894908</v>
      </c>
      <c r="L16" s="164">
        <f t="shared" si="4"/>
        <v>99.999999999999986</v>
      </c>
    </row>
    <row r="17" spans="1:12" ht="15.75">
      <c r="A17" s="134">
        <v>13</v>
      </c>
      <c r="B17" s="135" t="s">
        <v>113</v>
      </c>
      <c r="C17" s="136">
        <f>'[1]26'!C19</f>
        <v>169</v>
      </c>
      <c r="D17" s="137">
        <f>'[1]26'!D19</f>
        <v>450</v>
      </c>
      <c r="E17" s="137">
        <f>'[1]26'!E19</f>
        <v>35</v>
      </c>
      <c r="F17" s="138">
        <f t="shared" si="0"/>
        <v>654</v>
      </c>
      <c r="G17" s="134">
        <v>13</v>
      </c>
      <c r="H17" s="135" t="s">
        <v>113</v>
      </c>
      <c r="I17" s="162">
        <f t="shared" si="1"/>
        <v>25.840978593272173</v>
      </c>
      <c r="J17" s="163">
        <f t="shared" si="2"/>
        <v>68.807339449541288</v>
      </c>
      <c r="K17" s="163">
        <f t="shared" si="3"/>
        <v>5.3516819571865444</v>
      </c>
      <c r="L17" s="164">
        <f t="shared" si="4"/>
        <v>100</v>
      </c>
    </row>
    <row r="18" spans="1:12" ht="14.25" customHeight="1">
      <c r="A18" s="134">
        <v>14</v>
      </c>
      <c r="B18" s="135" t="s">
        <v>114</v>
      </c>
      <c r="C18" s="136">
        <f>'[1]26'!C20</f>
        <v>156</v>
      </c>
      <c r="D18" s="137">
        <f>'[1]26'!D20</f>
        <v>477</v>
      </c>
      <c r="E18" s="137">
        <f>'[1]26'!E20</f>
        <v>12</v>
      </c>
      <c r="F18" s="138">
        <f t="shared" si="0"/>
        <v>645</v>
      </c>
      <c r="G18" s="134">
        <v>14</v>
      </c>
      <c r="H18" s="135" t="s">
        <v>114</v>
      </c>
      <c r="I18" s="162">
        <f t="shared" si="1"/>
        <v>24.186046511627907</v>
      </c>
      <c r="J18" s="163">
        <f t="shared" si="2"/>
        <v>73.95348837209302</v>
      </c>
      <c r="K18" s="163">
        <f t="shared" si="3"/>
        <v>1.8604651162790697</v>
      </c>
      <c r="L18" s="164">
        <f t="shared" si="4"/>
        <v>100</v>
      </c>
    </row>
    <row r="19" spans="1:12" ht="15.75">
      <c r="A19" s="134">
        <v>15</v>
      </c>
      <c r="B19" s="135" t="s">
        <v>115</v>
      </c>
      <c r="C19" s="136">
        <f>'[1]26'!C21</f>
        <v>8</v>
      </c>
      <c r="D19" s="137">
        <f>'[1]26'!D21</f>
        <v>138</v>
      </c>
      <c r="E19" s="137">
        <f>'[1]26'!E21</f>
        <v>4</v>
      </c>
      <c r="F19" s="138">
        <f t="shared" si="0"/>
        <v>150</v>
      </c>
      <c r="G19" s="134">
        <v>15</v>
      </c>
      <c r="H19" s="135" t="s">
        <v>115</v>
      </c>
      <c r="I19" s="162">
        <f t="shared" si="1"/>
        <v>5.3333333333333339</v>
      </c>
      <c r="J19" s="163">
        <f t="shared" si="2"/>
        <v>92</v>
      </c>
      <c r="K19" s="163">
        <f t="shared" si="3"/>
        <v>2.666666666666667</v>
      </c>
      <c r="L19" s="164">
        <f t="shared" si="4"/>
        <v>100</v>
      </c>
    </row>
    <row r="20" spans="1:12" ht="15.75">
      <c r="A20" s="134">
        <v>16</v>
      </c>
      <c r="B20" s="135" t="s">
        <v>116</v>
      </c>
      <c r="C20" s="136">
        <f>'[1]26'!C22</f>
        <v>300</v>
      </c>
      <c r="D20" s="137">
        <f>'[1]26'!D22</f>
        <v>563</v>
      </c>
      <c r="E20" s="137">
        <f>'[1]26'!E22</f>
        <v>44</v>
      </c>
      <c r="F20" s="138">
        <f t="shared" si="0"/>
        <v>907</v>
      </c>
      <c r="G20" s="134">
        <v>16</v>
      </c>
      <c r="H20" s="135" t="s">
        <v>116</v>
      </c>
      <c r="I20" s="162">
        <f t="shared" si="1"/>
        <v>33.076074972436601</v>
      </c>
      <c r="J20" s="163">
        <f t="shared" si="2"/>
        <v>62.072767364939367</v>
      </c>
      <c r="K20" s="163">
        <f t="shared" si="3"/>
        <v>4.8511576626240354</v>
      </c>
      <c r="L20" s="164">
        <f t="shared" si="4"/>
        <v>100</v>
      </c>
    </row>
    <row r="21" spans="1:12" ht="15.75">
      <c r="A21" s="134">
        <v>17</v>
      </c>
      <c r="B21" s="135" t="s">
        <v>117</v>
      </c>
      <c r="C21" s="136">
        <f>'[1]26'!C23</f>
        <v>135</v>
      </c>
      <c r="D21" s="137">
        <f>'[1]26'!D23</f>
        <v>250</v>
      </c>
      <c r="E21" s="137">
        <f>'[1]26'!E23</f>
        <v>50</v>
      </c>
      <c r="F21" s="138">
        <f t="shared" si="0"/>
        <v>435</v>
      </c>
      <c r="G21" s="134">
        <v>17</v>
      </c>
      <c r="H21" s="135" t="s">
        <v>117</v>
      </c>
      <c r="I21" s="162">
        <f t="shared" si="1"/>
        <v>31.03448275862069</v>
      </c>
      <c r="J21" s="163">
        <f t="shared" si="2"/>
        <v>57.47126436781609</v>
      </c>
      <c r="K21" s="163">
        <f t="shared" si="3"/>
        <v>11.494252873563218</v>
      </c>
      <c r="L21" s="164">
        <f t="shared" si="4"/>
        <v>99.999999999999986</v>
      </c>
    </row>
    <row r="22" spans="1:12" ht="15.75">
      <c r="A22" s="134">
        <v>18</v>
      </c>
      <c r="B22" s="135" t="s">
        <v>118</v>
      </c>
      <c r="C22" s="136">
        <f>'[1]26'!C24</f>
        <v>192</v>
      </c>
      <c r="D22" s="137">
        <f>'[1]26'!D24</f>
        <v>334</v>
      </c>
      <c r="E22" s="137">
        <f>'[1]26'!E24</f>
        <v>21</v>
      </c>
      <c r="F22" s="138">
        <f t="shared" si="0"/>
        <v>547</v>
      </c>
      <c r="G22" s="134">
        <v>18</v>
      </c>
      <c r="H22" s="135" t="s">
        <v>118</v>
      </c>
      <c r="I22" s="162">
        <f t="shared" si="1"/>
        <v>35.100548446069467</v>
      </c>
      <c r="J22" s="163">
        <f t="shared" si="2"/>
        <v>61.060329067641682</v>
      </c>
      <c r="K22" s="163">
        <f t="shared" si="3"/>
        <v>3.8391224862888484</v>
      </c>
      <c r="L22" s="164">
        <f t="shared" si="4"/>
        <v>99.999999999999986</v>
      </c>
    </row>
    <row r="23" spans="1:12" ht="15.75">
      <c r="A23" s="134">
        <v>19</v>
      </c>
      <c r="B23" s="135" t="s">
        <v>119</v>
      </c>
      <c r="C23" s="136">
        <f>'[1]26'!C25</f>
        <v>37</v>
      </c>
      <c r="D23" s="137">
        <f>'[1]26'!D25</f>
        <v>677</v>
      </c>
      <c r="E23" s="137">
        <f>'[1]26'!E25</f>
        <v>7</v>
      </c>
      <c r="F23" s="138">
        <f t="shared" si="0"/>
        <v>721</v>
      </c>
      <c r="G23" s="134">
        <v>19</v>
      </c>
      <c r="H23" s="135" t="s">
        <v>119</v>
      </c>
      <c r="I23" s="162">
        <f t="shared" si="1"/>
        <v>5.1317614424410536</v>
      </c>
      <c r="J23" s="163">
        <f t="shared" si="2"/>
        <v>93.897364771151189</v>
      </c>
      <c r="K23" s="163">
        <f t="shared" si="3"/>
        <v>0.97087378640776689</v>
      </c>
      <c r="L23" s="164">
        <f t="shared" si="4"/>
        <v>100</v>
      </c>
    </row>
    <row r="24" spans="1:12" ht="15.75">
      <c r="A24" s="134">
        <v>20</v>
      </c>
      <c r="B24" s="135" t="s">
        <v>120</v>
      </c>
      <c r="C24" s="136">
        <f>'[1]26'!C26</f>
        <v>143</v>
      </c>
      <c r="D24" s="137">
        <f>'[1]26'!D26</f>
        <v>660</v>
      </c>
      <c r="E24" s="137">
        <f>'[1]26'!E26</f>
        <v>40</v>
      </c>
      <c r="F24" s="138">
        <f t="shared" si="0"/>
        <v>843</v>
      </c>
      <c r="G24" s="134">
        <v>20</v>
      </c>
      <c r="H24" s="135" t="s">
        <v>120</v>
      </c>
      <c r="I24" s="162">
        <f t="shared" si="1"/>
        <v>16.9632265717675</v>
      </c>
      <c r="J24" s="163">
        <f t="shared" si="2"/>
        <v>78.291814946619226</v>
      </c>
      <c r="K24" s="163">
        <f t="shared" si="3"/>
        <v>4.7449584816132857</v>
      </c>
      <c r="L24" s="164">
        <f t="shared" si="4"/>
        <v>100</v>
      </c>
    </row>
    <row r="25" spans="1:12" ht="15.75">
      <c r="A25" s="134">
        <v>21</v>
      </c>
      <c r="B25" s="135" t="s">
        <v>121</v>
      </c>
      <c r="C25" s="136">
        <f>'[1]26'!C27</f>
        <v>24</v>
      </c>
      <c r="D25" s="137">
        <f>'[1]26'!D27</f>
        <v>196</v>
      </c>
      <c r="E25" s="137">
        <f>'[1]26'!E27</f>
        <v>2</v>
      </c>
      <c r="F25" s="138">
        <f t="shared" si="0"/>
        <v>222</v>
      </c>
      <c r="G25" s="134">
        <v>21</v>
      </c>
      <c r="H25" s="135" t="s">
        <v>121</v>
      </c>
      <c r="I25" s="162">
        <f t="shared" si="1"/>
        <v>10.810810810810811</v>
      </c>
      <c r="J25" s="163">
        <f t="shared" si="2"/>
        <v>88.288288288288285</v>
      </c>
      <c r="K25" s="163">
        <f t="shared" si="3"/>
        <v>0.90090090090090091</v>
      </c>
      <c r="L25" s="164">
        <f t="shared" si="4"/>
        <v>100</v>
      </c>
    </row>
    <row r="26" spans="1:12" ht="15.75">
      <c r="A26" s="134">
        <v>22</v>
      </c>
      <c r="B26" s="135" t="s">
        <v>122</v>
      </c>
      <c r="C26" s="136">
        <f>'[1]26'!C28</f>
        <v>25</v>
      </c>
      <c r="D26" s="137">
        <f>'[1]26'!D28</f>
        <v>82</v>
      </c>
      <c r="E26" s="137">
        <f>'[1]26'!E28</f>
        <v>9</v>
      </c>
      <c r="F26" s="138">
        <f t="shared" si="0"/>
        <v>116</v>
      </c>
      <c r="G26" s="134">
        <v>22</v>
      </c>
      <c r="H26" s="135" t="s">
        <v>122</v>
      </c>
      <c r="I26" s="162">
        <f t="shared" si="1"/>
        <v>21.551724137931032</v>
      </c>
      <c r="J26" s="163">
        <f t="shared" si="2"/>
        <v>70.689655172413794</v>
      </c>
      <c r="K26" s="163">
        <f t="shared" si="3"/>
        <v>7.7586206896551726</v>
      </c>
      <c r="L26" s="164">
        <f t="shared" si="4"/>
        <v>100</v>
      </c>
    </row>
    <row r="27" spans="1:12" ht="15.75">
      <c r="A27" s="134">
        <v>23</v>
      </c>
      <c r="B27" s="135" t="s">
        <v>123</v>
      </c>
      <c r="C27" s="136">
        <f>'[1]26'!C29</f>
        <v>39</v>
      </c>
      <c r="D27" s="137">
        <f>'[1]26'!D29</f>
        <v>146</v>
      </c>
      <c r="E27" s="137">
        <f>'[1]26'!E29</f>
        <v>0</v>
      </c>
      <c r="F27" s="138">
        <f t="shared" si="0"/>
        <v>185</v>
      </c>
      <c r="G27" s="134">
        <v>23</v>
      </c>
      <c r="H27" s="135" t="s">
        <v>123</v>
      </c>
      <c r="I27" s="162">
        <f t="shared" si="1"/>
        <v>21.081081081081081</v>
      </c>
      <c r="J27" s="163">
        <f t="shared" si="2"/>
        <v>78.918918918918919</v>
      </c>
      <c r="K27" s="163">
        <f t="shared" si="3"/>
        <v>0</v>
      </c>
      <c r="L27" s="164">
        <f t="shared" si="4"/>
        <v>100</v>
      </c>
    </row>
    <row r="28" spans="1:12" ht="15.75">
      <c r="A28" s="134">
        <v>24</v>
      </c>
      <c r="B28" s="135" t="s">
        <v>124</v>
      </c>
      <c r="C28" s="136">
        <f>'[1]26'!C30</f>
        <v>81</v>
      </c>
      <c r="D28" s="137">
        <f>'[1]26'!D30</f>
        <v>42</v>
      </c>
      <c r="E28" s="137">
        <f>'[1]26'!E30</f>
        <v>25</v>
      </c>
      <c r="F28" s="138">
        <f t="shared" si="0"/>
        <v>148</v>
      </c>
      <c r="G28" s="134">
        <v>24</v>
      </c>
      <c r="H28" s="135" t="s">
        <v>124</v>
      </c>
      <c r="I28" s="162">
        <f t="shared" si="1"/>
        <v>54.729729729729726</v>
      </c>
      <c r="J28" s="163">
        <f t="shared" si="2"/>
        <v>28.378378378378379</v>
      </c>
      <c r="K28" s="163">
        <f t="shared" si="3"/>
        <v>16.891891891891891</v>
      </c>
      <c r="L28" s="164">
        <f t="shared" si="4"/>
        <v>99.999999999999986</v>
      </c>
    </row>
    <row r="29" spans="1:12" ht="15.75">
      <c r="A29" s="134">
        <v>25</v>
      </c>
      <c r="B29" s="135" t="s">
        <v>125</v>
      </c>
      <c r="C29" s="136">
        <f>'[1]26'!C31</f>
        <v>5</v>
      </c>
      <c r="D29" s="137">
        <f>'[1]26'!D31</f>
        <v>364</v>
      </c>
      <c r="E29" s="137">
        <f>'[1]26'!E31</f>
        <v>1</v>
      </c>
      <c r="F29" s="138">
        <f t="shared" si="0"/>
        <v>370</v>
      </c>
      <c r="G29" s="134">
        <v>25</v>
      </c>
      <c r="H29" s="135" t="s">
        <v>125</v>
      </c>
      <c r="I29" s="162">
        <f t="shared" si="1"/>
        <v>1.3513513513513513</v>
      </c>
      <c r="J29" s="163">
        <f t="shared" si="2"/>
        <v>98.378378378378386</v>
      </c>
      <c r="K29" s="163">
        <f t="shared" si="3"/>
        <v>0.27027027027027029</v>
      </c>
      <c r="L29" s="164">
        <f t="shared" si="4"/>
        <v>100.00000000000001</v>
      </c>
    </row>
    <row r="30" spans="1:12" ht="15.75">
      <c r="A30" s="134">
        <v>26</v>
      </c>
      <c r="B30" s="135" t="s">
        <v>126</v>
      </c>
      <c r="C30" s="136">
        <f>'[1]26'!C32</f>
        <v>64</v>
      </c>
      <c r="D30" s="137">
        <f>'[1]26'!D32</f>
        <v>182</v>
      </c>
      <c r="E30" s="137">
        <f>'[1]26'!E32</f>
        <v>4</v>
      </c>
      <c r="F30" s="138">
        <f>SUM(C30:E30)</f>
        <v>250</v>
      </c>
      <c r="G30" s="134">
        <v>26</v>
      </c>
      <c r="H30" s="135" t="s">
        <v>126</v>
      </c>
      <c r="I30" s="162">
        <f t="shared" si="1"/>
        <v>25.6</v>
      </c>
      <c r="J30" s="163">
        <f t="shared" si="2"/>
        <v>72.8</v>
      </c>
      <c r="K30" s="163">
        <f t="shared" si="3"/>
        <v>1.6</v>
      </c>
      <c r="L30" s="164">
        <f t="shared" si="4"/>
        <v>100</v>
      </c>
    </row>
    <row r="31" spans="1:12" ht="15.75">
      <c r="A31" s="134">
        <v>27</v>
      </c>
      <c r="B31" s="135" t="s">
        <v>127</v>
      </c>
      <c r="C31" s="136">
        <f>'[1]26'!C33</f>
        <v>16</v>
      </c>
      <c r="D31" s="137">
        <f>'[1]26'!D33</f>
        <v>437</v>
      </c>
      <c r="E31" s="137">
        <f>'[1]26'!E33</f>
        <v>10</v>
      </c>
      <c r="F31" s="138">
        <f t="shared" si="0"/>
        <v>463</v>
      </c>
      <c r="G31" s="134">
        <v>27</v>
      </c>
      <c r="H31" s="135" t="s">
        <v>127</v>
      </c>
      <c r="I31" s="162">
        <f t="shared" si="1"/>
        <v>3.455723542116631</v>
      </c>
      <c r="J31" s="163">
        <f t="shared" si="2"/>
        <v>94.384449244060477</v>
      </c>
      <c r="K31" s="163">
        <f t="shared" si="3"/>
        <v>2.159827213822894</v>
      </c>
      <c r="L31" s="164">
        <f t="shared" si="4"/>
        <v>100</v>
      </c>
    </row>
    <row r="32" spans="1:12" ht="15.75">
      <c r="A32" s="134">
        <v>28</v>
      </c>
      <c r="B32" s="135" t="s">
        <v>3</v>
      </c>
      <c r="C32" s="136">
        <f>'[1]26'!C34</f>
        <v>21</v>
      </c>
      <c r="D32" s="137">
        <f>'[1]26'!D34</f>
        <v>215</v>
      </c>
      <c r="E32" s="137">
        <f>'[1]26'!E34</f>
        <v>0</v>
      </c>
      <c r="F32" s="138">
        <f t="shared" si="0"/>
        <v>236</v>
      </c>
      <c r="G32" s="134">
        <v>28</v>
      </c>
      <c r="H32" s="135" t="s">
        <v>3</v>
      </c>
      <c r="I32" s="162">
        <f t="shared" si="1"/>
        <v>8.898305084745763</v>
      </c>
      <c r="J32" s="163">
        <f t="shared" si="2"/>
        <v>91.101694915254242</v>
      </c>
      <c r="K32" s="163">
        <f t="shared" si="3"/>
        <v>0</v>
      </c>
      <c r="L32" s="164">
        <f t="shared" si="4"/>
        <v>100</v>
      </c>
    </row>
    <row r="33" spans="1:12" ht="15.75">
      <c r="A33" s="134">
        <v>29</v>
      </c>
      <c r="B33" s="135" t="s">
        <v>2</v>
      </c>
      <c r="C33" s="136">
        <f>'[1]26'!C35</f>
        <v>10</v>
      </c>
      <c r="D33" s="137">
        <f>'[1]26'!D35</f>
        <v>569</v>
      </c>
      <c r="E33" s="137">
        <f>'[1]26'!E35</f>
        <v>0</v>
      </c>
      <c r="F33" s="138">
        <f t="shared" si="0"/>
        <v>579</v>
      </c>
      <c r="G33" s="134">
        <v>29</v>
      </c>
      <c r="H33" s="135" t="s">
        <v>2</v>
      </c>
      <c r="I33" s="162">
        <f t="shared" si="1"/>
        <v>1.7271157167530224</v>
      </c>
      <c r="J33" s="163">
        <f t="shared" si="2"/>
        <v>98.272884283246981</v>
      </c>
      <c r="K33" s="163">
        <f t="shared" si="3"/>
        <v>0</v>
      </c>
      <c r="L33" s="164">
        <f t="shared" si="4"/>
        <v>100</v>
      </c>
    </row>
    <row r="34" spans="1:12" ht="15.75">
      <c r="A34" s="134">
        <v>30</v>
      </c>
      <c r="B34" s="135" t="s">
        <v>128</v>
      </c>
      <c r="C34" s="136">
        <f>'[1]26'!C36</f>
        <v>958</v>
      </c>
      <c r="D34" s="137">
        <f>'[1]26'!D36</f>
        <v>176</v>
      </c>
      <c r="E34" s="137">
        <f>'[1]26'!E36</f>
        <v>54</v>
      </c>
      <c r="F34" s="138">
        <f t="shared" si="0"/>
        <v>1188</v>
      </c>
      <c r="G34" s="134">
        <v>30</v>
      </c>
      <c r="H34" s="135" t="s">
        <v>128</v>
      </c>
      <c r="I34" s="162">
        <f t="shared" si="1"/>
        <v>80.639730639730644</v>
      </c>
      <c r="J34" s="163">
        <f t="shared" si="2"/>
        <v>14.814814814814813</v>
      </c>
      <c r="K34" s="163">
        <f t="shared" si="3"/>
        <v>4.5454545454545459</v>
      </c>
      <c r="L34" s="164">
        <f t="shared" si="4"/>
        <v>100</v>
      </c>
    </row>
    <row r="35" spans="1:12" ht="15.75">
      <c r="A35" s="134">
        <v>31</v>
      </c>
      <c r="B35" s="135" t="s">
        <v>129</v>
      </c>
      <c r="C35" s="136">
        <f>'[1]26'!C37</f>
        <v>48</v>
      </c>
      <c r="D35" s="137">
        <f>'[1]26'!D37</f>
        <v>72</v>
      </c>
      <c r="E35" s="137">
        <f>'[1]26'!E37</f>
        <v>0</v>
      </c>
      <c r="F35" s="138">
        <f t="shared" si="0"/>
        <v>120</v>
      </c>
      <c r="G35" s="134">
        <v>31</v>
      </c>
      <c r="H35" s="135" t="s">
        <v>129</v>
      </c>
      <c r="I35" s="162">
        <f t="shared" si="1"/>
        <v>40</v>
      </c>
      <c r="J35" s="163">
        <f t="shared" si="2"/>
        <v>60</v>
      </c>
      <c r="K35" s="163">
        <f t="shared" si="3"/>
        <v>0</v>
      </c>
      <c r="L35" s="164">
        <f t="shared" si="4"/>
        <v>100</v>
      </c>
    </row>
    <row r="36" spans="1:12" ht="15.75">
      <c r="A36" s="134">
        <v>32</v>
      </c>
      <c r="B36" s="135" t="s">
        <v>130</v>
      </c>
      <c r="C36" s="136">
        <f>'[1]26'!C38</f>
        <v>27</v>
      </c>
      <c r="D36" s="137">
        <f>'[1]26'!D38</f>
        <v>221</v>
      </c>
      <c r="E36" s="137">
        <f>'[1]26'!E38</f>
        <v>5</v>
      </c>
      <c r="F36" s="138">
        <f t="shared" si="0"/>
        <v>253</v>
      </c>
      <c r="G36" s="134">
        <v>32</v>
      </c>
      <c r="H36" s="135" t="s">
        <v>130</v>
      </c>
      <c r="I36" s="162">
        <f t="shared" si="1"/>
        <v>10.671936758893279</v>
      </c>
      <c r="J36" s="163">
        <f t="shared" si="2"/>
        <v>87.351778656126484</v>
      </c>
      <c r="K36" s="163">
        <f t="shared" si="3"/>
        <v>1.9762845849802373</v>
      </c>
      <c r="L36" s="164">
        <f t="shared" si="4"/>
        <v>100</v>
      </c>
    </row>
    <row r="37" spans="1:12" ht="15.75">
      <c r="A37" s="134">
        <v>33</v>
      </c>
      <c r="B37" s="135" t="s">
        <v>131</v>
      </c>
      <c r="C37" s="136">
        <f>'[1]26'!C39</f>
        <v>295</v>
      </c>
      <c r="D37" s="137">
        <f>'[1]26'!D39</f>
        <v>315</v>
      </c>
      <c r="E37" s="137">
        <f>'[1]26'!E39</f>
        <v>20</v>
      </c>
      <c r="F37" s="138">
        <f t="shared" si="0"/>
        <v>630</v>
      </c>
      <c r="G37" s="134">
        <v>33</v>
      </c>
      <c r="H37" s="135" t="s">
        <v>131</v>
      </c>
      <c r="I37" s="162">
        <f t="shared" si="1"/>
        <v>46.825396825396822</v>
      </c>
      <c r="J37" s="163">
        <f t="shared" si="2"/>
        <v>50</v>
      </c>
      <c r="K37" s="163">
        <f t="shared" si="3"/>
        <v>3.1746031746031744</v>
      </c>
      <c r="L37" s="164">
        <f t="shared" si="4"/>
        <v>100</v>
      </c>
    </row>
    <row r="38" spans="1:12" ht="15.75">
      <c r="A38" s="134">
        <v>34</v>
      </c>
      <c r="B38" s="135" t="s">
        <v>132</v>
      </c>
      <c r="C38" s="136">
        <f>'[1]26'!C40</f>
        <v>87</v>
      </c>
      <c r="D38" s="137">
        <f>'[1]26'!D40</f>
        <v>227</v>
      </c>
      <c r="E38" s="137">
        <f>'[1]26'!E40</f>
        <v>2</v>
      </c>
      <c r="F38" s="138">
        <f t="shared" si="0"/>
        <v>316</v>
      </c>
      <c r="G38" s="134">
        <v>34</v>
      </c>
      <c r="H38" s="135" t="s">
        <v>132</v>
      </c>
      <c r="I38" s="162">
        <f t="shared" si="1"/>
        <v>27.531645569620256</v>
      </c>
      <c r="J38" s="163">
        <f t="shared" si="2"/>
        <v>71.835443037974684</v>
      </c>
      <c r="K38" s="163">
        <f t="shared" si="3"/>
        <v>0.63291139240506333</v>
      </c>
      <c r="L38" s="164">
        <f t="shared" si="4"/>
        <v>100</v>
      </c>
    </row>
    <row r="39" spans="1:12" ht="15.75">
      <c r="A39" s="134">
        <v>35</v>
      </c>
      <c r="B39" s="135" t="s">
        <v>133</v>
      </c>
      <c r="C39" s="136">
        <f>'[1]26'!C41</f>
        <v>125</v>
      </c>
      <c r="D39" s="137">
        <f>'[1]26'!D41</f>
        <v>375</v>
      </c>
      <c r="E39" s="137">
        <f>'[1]26'!E41</f>
        <v>42</v>
      </c>
      <c r="F39" s="138">
        <f t="shared" si="0"/>
        <v>542</v>
      </c>
      <c r="G39" s="134">
        <v>35</v>
      </c>
      <c r="H39" s="135" t="s">
        <v>133</v>
      </c>
      <c r="I39" s="162">
        <f t="shared" si="1"/>
        <v>23.062730627306273</v>
      </c>
      <c r="J39" s="163">
        <f t="shared" si="2"/>
        <v>69.188191881918812</v>
      </c>
      <c r="K39" s="163">
        <f t="shared" si="3"/>
        <v>7.7490774907749085</v>
      </c>
      <c r="L39" s="164">
        <f t="shared" si="4"/>
        <v>100</v>
      </c>
    </row>
    <row r="40" spans="1:12" ht="15.75">
      <c r="A40" s="134">
        <v>36</v>
      </c>
      <c r="B40" s="135" t="s">
        <v>134</v>
      </c>
      <c r="C40" s="136">
        <f>'[1]26'!C42</f>
        <v>103</v>
      </c>
      <c r="D40" s="137">
        <f>'[1]26'!D42</f>
        <v>95</v>
      </c>
      <c r="E40" s="137">
        <f>'[1]26'!E42</f>
        <v>0</v>
      </c>
      <c r="F40" s="138">
        <f t="shared" si="0"/>
        <v>198</v>
      </c>
      <c r="G40" s="134">
        <v>36</v>
      </c>
      <c r="H40" s="135" t="s">
        <v>134</v>
      </c>
      <c r="I40" s="162">
        <f t="shared" si="1"/>
        <v>52.020202020202021</v>
      </c>
      <c r="J40" s="163">
        <f t="shared" si="2"/>
        <v>47.979797979797979</v>
      </c>
      <c r="K40" s="163">
        <f t="shared" si="3"/>
        <v>0</v>
      </c>
      <c r="L40" s="164">
        <f t="shared" si="4"/>
        <v>100</v>
      </c>
    </row>
    <row r="41" spans="1:12" ht="15.75">
      <c r="A41" s="134">
        <v>37</v>
      </c>
      <c r="B41" s="135" t="s">
        <v>4</v>
      </c>
      <c r="C41" s="136">
        <f>'[1]26'!C43</f>
        <v>890</v>
      </c>
      <c r="D41" s="137">
        <f>'[1]26'!D43</f>
        <v>1471</v>
      </c>
      <c r="E41" s="137">
        <f>'[1]26'!E43</f>
        <v>0</v>
      </c>
      <c r="F41" s="138">
        <f t="shared" si="0"/>
        <v>2361</v>
      </c>
      <c r="G41" s="134">
        <v>37</v>
      </c>
      <c r="H41" s="135" t="s">
        <v>4</v>
      </c>
      <c r="I41" s="162">
        <f t="shared" si="1"/>
        <v>37.695891571368065</v>
      </c>
      <c r="J41" s="163">
        <f t="shared" si="2"/>
        <v>62.304108428631935</v>
      </c>
      <c r="K41" s="163">
        <f t="shared" si="3"/>
        <v>0</v>
      </c>
      <c r="L41" s="164">
        <f t="shared" si="4"/>
        <v>100</v>
      </c>
    </row>
    <row r="42" spans="1:12" ht="15.75">
      <c r="A42" s="134">
        <v>38</v>
      </c>
      <c r="B42" s="135" t="s">
        <v>135</v>
      </c>
      <c r="C42" s="136">
        <f>'[1]26'!C44</f>
        <v>12</v>
      </c>
      <c r="D42" s="137">
        <f>'[1]26'!D44</f>
        <v>160</v>
      </c>
      <c r="E42" s="137">
        <f>'[1]26'!E44</f>
        <v>5</v>
      </c>
      <c r="F42" s="138">
        <f t="shared" si="0"/>
        <v>177</v>
      </c>
      <c r="G42" s="134">
        <v>38</v>
      </c>
      <c r="H42" s="135" t="s">
        <v>135</v>
      </c>
      <c r="I42" s="162">
        <f t="shared" si="1"/>
        <v>6.7796610169491522</v>
      </c>
      <c r="J42" s="163">
        <f t="shared" si="2"/>
        <v>90.395480225988706</v>
      </c>
      <c r="K42" s="163">
        <f t="shared" si="3"/>
        <v>2.8248587570621471</v>
      </c>
      <c r="L42" s="164">
        <f t="shared" si="4"/>
        <v>100</v>
      </c>
    </row>
    <row r="43" spans="1:12" ht="15.75">
      <c r="A43" s="134">
        <v>39</v>
      </c>
      <c r="B43" s="135" t="s">
        <v>136</v>
      </c>
      <c r="C43" s="136">
        <f>'[1]26'!C45</f>
        <v>13</v>
      </c>
      <c r="D43" s="137">
        <f>'[1]26'!D45</f>
        <v>68</v>
      </c>
      <c r="E43" s="137">
        <f>'[1]26'!E45</f>
        <v>1</v>
      </c>
      <c r="F43" s="138">
        <f t="shared" si="0"/>
        <v>82</v>
      </c>
      <c r="G43" s="134">
        <v>39</v>
      </c>
      <c r="H43" s="135" t="s">
        <v>136</v>
      </c>
      <c r="I43" s="162">
        <f t="shared" si="1"/>
        <v>15.853658536585366</v>
      </c>
      <c r="J43" s="163">
        <f t="shared" si="2"/>
        <v>82.926829268292678</v>
      </c>
      <c r="K43" s="163">
        <f t="shared" si="3"/>
        <v>1.2195121951219512</v>
      </c>
      <c r="L43" s="164">
        <f t="shared" si="4"/>
        <v>100</v>
      </c>
    </row>
    <row r="44" spans="1:12" ht="15.75">
      <c r="A44" s="134">
        <v>40</v>
      </c>
      <c r="B44" s="135" t="s">
        <v>137</v>
      </c>
      <c r="C44" s="136">
        <f>'[1]26'!C46</f>
        <v>0</v>
      </c>
      <c r="D44" s="137">
        <f>'[1]26'!D46</f>
        <v>348</v>
      </c>
      <c r="E44" s="137">
        <f>'[1]26'!E46</f>
        <v>0</v>
      </c>
      <c r="F44" s="138">
        <f t="shared" si="0"/>
        <v>348</v>
      </c>
      <c r="G44" s="134">
        <v>40</v>
      </c>
      <c r="H44" s="135" t="s">
        <v>137</v>
      </c>
      <c r="I44" s="162">
        <f t="shared" si="1"/>
        <v>0</v>
      </c>
      <c r="J44" s="163">
        <f t="shared" si="2"/>
        <v>100</v>
      </c>
      <c r="K44" s="163">
        <f t="shared" si="3"/>
        <v>0</v>
      </c>
      <c r="L44" s="164">
        <f t="shared" si="4"/>
        <v>100</v>
      </c>
    </row>
    <row r="45" spans="1:12" ht="15" customHeight="1">
      <c r="A45" s="134">
        <v>41</v>
      </c>
      <c r="B45" s="139" t="s">
        <v>138</v>
      </c>
      <c r="C45" s="136">
        <f>'[1]26'!C47</f>
        <v>315</v>
      </c>
      <c r="D45" s="137">
        <f>'[1]26'!D47</f>
        <v>245</v>
      </c>
      <c r="E45" s="137">
        <f>'[1]26'!E47</f>
        <v>20</v>
      </c>
      <c r="F45" s="138">
        <f t="shared" si="0"/>
        <v>580</v>
      </c>
      <c r="G45" s="134">
        <v>41</v>
      </c>
      <c r="H45" s="139" t="s">
        <v>138</v>
      </c>
      <c r="I45" s="162">
        <f t="shared" si="1"/>
        <v>54.310344827586206</v>
      </c>
      <c r="J45" s="163">
        <f t="shared" si="2"/>
        <v>42.241379310344826</v>
      </c>
      <c r="K45" s="163">
        <f t="shared" si="3"/>
        <v>3.4482758620689653</v>
      </c>
      <c r="L45" s="164">
        <f t="shared" si="4"/>
        <v>100</v>
      </c>
    </row>
    <row r="46" spans="1:12" ht="15.75">
      <c r="A46" s="134">
        <v>42</v>
      </c>
      <c r="B46" s="135" t="s">
        <v>139</v>
      </c>
      <c r="C46" s="136">
        <f>'[1]26'!C48</f>
        <v>46</v>
      </c>
      <c r="D46" s="137">
        <f>'[1]26'!D48</f>
        <v>77</v>
      </c>
      <c r="E46" s="137">
        <f>'[1]26'!E48</f>
        <v>3</v>
      </c>
      <c r="F46" s="138">
        <f t="shared" si="0"/>
        <v>126</v>
      </c>
      <c r="G46" s="134">
        <v>42</v>
      </c>
      <c r="H46" s="135" t="s">
        <v>139</v>
      </c>
      <c r="I46" s="162">
        <f t="shared" si="1"/>
        <v>36.507936507936506</v>
      </c>
      <c r="J46" s="163">
        <f t="shared" si="2"/>
        <v>61.111111111111114</v>
      </c>
      <c r="K46" s="163">
        <f t="shared" si="3"/>
        <v>2.3809523809523809</v>
      </c>
      <c r="L46" s="164">
        <f t="shared" si="4"/>
        <v>100</v>
      </c>
    </row>
    <row r="47" spans="1:12" ht="16.5" customHeight="1">
      <c r="A47" s="134">
        <v>43</v>
      </c>
      <c r="B47" s="135" t="s">
        <v>140</v>
      </c>
      <c r="C47" s="136">
        <f>'[1]26'!C49</f>
        <v>22</v>
      </c>
      <c r="D47" s="137">
        <f>'[1]26'!D49</f>
        <v>136</v>
      </c>
      <c r="E47" s="137">
        <f>'[1]26'!E49</f>
        <v>0</v>
      </c>
      <c r="F47" s="138">
        <f t="shared" si="0"/>
        <v>158</v>
      </c>
      <c r="G47" s="134">
        <v>43</v>
      </c>
      <c r="H47" s="135" t="s">
        <v>140</v>
      </c>
      <c r="I47" s="162">
        <f t="shared" si="1"/>
        <v>13.924050632911392</v>
      </c>
      <c r="J47" s="163">
        <f t="shared" si="2"/>
        <v>86.075949367088612</v>
      </c>
      <c r="K47" s="163">
        <f t="shared" si="3"/>
        <v>0</v>
      </c>
      <c r="L47" s="164">
        <f t="shared" si="4"/>
        <v>100</v>
      </c>
    </row>
    <row r="48" spans="1:12" ht="15.75">
      <c r="A48" s="134">
        <v>44</v>
      </c>
      <c r="B48" s="135" t="s">
        <v>5</v>
      </c>
      <c r="C48" s="136">
        <f>'[1]26'!C50</f>
        <v>56</v>
      </c>
      <c r="D48" s="137">
        <f>'[1]26'!D50</f>
        <v>714</v>
      </c>
      <c r="E48" s="137">
        <f>'[1]26'!E50</f>
        <v>0</v>
      </c>
      <c r="F48" s="138">
        <f t="shared" si="0"/>
        <v>770</v>
      </c>
      <c r="G48" s="134">
        <v>44</v>
      </c>
      <c r="H48" s="135" t="s">
        <v>5</v>
      </c>
      <c r="I48" s="162">
        <f t="shared" si="1"/>
        <v>7.2727272727272725</v>
      </c>
      <c r="J48" s="163">
        <f t="shared" si="2"/>
        <v>92.72727272727272</v>
      </c>
      <c r="K48" s="163">
        <f t="shared" si="3"/>
        <v>0</v>
      </c>
      <c r="L48" s="164">
        <f t="shared" si="4"/>
        <v>99.999999999999986</v>
      </c>
    </row>
    <row r="49" spans="1:12" ht="14.25" customHeight="1">
      <c r="A49" s="134">
        <v>45</v>
      </c>
      <c r="B49" s="135" t="s">
        <v>141</v>
      </c>
      <c r="C49" s="136">
        <f>'[1]26'!C51</f>
        <v>39</v>
      </c>
      <c r="D49" s="137">
        <f>'[1]26'!D51</f>
        <v>564</v>
      </c>
      <c r="E49" s="137">
        <f>'[1]26'!E51</f>
        <v>6</v>
      </c>
      <c r="F49" s="138">
        <f t="shared" si="0"/>
        <v>609</v>
      </c>
      <c r="G49" s="134">
        <v>45</v>
      </c>
      <c r="H49" s="135" t="s">
        <v>141</v>
      </c>
      <c r="I49" s="162">
        <f t="shared" si="1"/>
        <v>6.403940886699508</v>
      </c>
      <c r="J49" s="163">
        <f t="shared" si="2"/>
        <v>92.610837438423644</v>
      </c>
      <c r="K49" s="163">
        <f t="shared" si="3"/>
        <v>0.98522167487684731</v>
      </c>
      <c r="L49" s="164">
        <f t="shared" si="4"/>
        <v>100</v>
      </c>
    </row>
    <row r="50" spans="1:12" ht="15.75">
      <c r="A50" s="134">
        <v>46</v>
      </c>
      <c r="B50" s="135" t="s">
        <v>142</v>
      </c>
      <c r="C50" s="136">
        <f>'[1]26'!C52</f>
        <v>52</v>
      </c>
      <c r="D50" s="137">
        <f>'[1]26'!D52</f>
        <v>368</v>
      </c>
      <c r="E50" s="137">
        <f>'[1]26'!E52</f>
        <v>1</v>
      </c>
      <c r="F50" s="138">
        <f t="shared" si="0"/>
        <v>421</v>
      </c>
      <c r="G50" s="134">
        <v>46</v>
      </c>
      <c r="H50" s="135" t="s">
        <v>142</v>
      </c>
      <c r="I50" s="162">
        <f t="shared" si="1"/>
        <v>12.351543942992874</v>
      </c>
      <c r="J50" s="163">
        <f t="shared" si="2"/>
        <v>87.410926365795731</v>
      </c>
      <c r="K50" s="163">
        <f t="shared" si="3"/>
        <v>0.23752969121140144</v>
      </c>
      <c r="L50" s="164">
        <f t="shared" si="4"/>
        <v>100.00000000000001</v>
      </c>
    </row>
    <row r="51" spans="1:12" ht="15.75">
      <c r="A51" s="134">
        <v>47</v>
      </c>
      <c r="B51" s="135" t="s">
        <v>143</v>
      </c>
      <c r="C51" s="136">
        <f>'[1]26'!C53</f>
        <v>3</v>
      </c>
      <c r="D51" s="137">
        <f>'[1]26'!D53</f>
        <v>14</v>
      </c>
      <c r="E51" s="137">
        <f>'[1]26'!E53</f>
        <v>0</v>
      </c>
      <c r="F51" s="138">
        <f t="shared" si="0"/>
        <v>17</v>
      </c>
      <c r="G51" s="134">
        <v>47</v>
      </c>
      <c r="H51" s="135" t="s">
        <v>143</v>
      </c>
      <c r="I51" s="162">
        <f t="shared" si="1"/>
        <v>17.647058823529413</v>
      </c>
      <c r="J51" s="163">
        <f t="shared" si="2"/>
        <v>82.35294117647058</v>
      </c>
      <c r="K51" s="163">
        <f t="shared" si="3"/>
        <v>0</v>
      </c>
      <c r="L51" s="164">
        <f t="shared" si="4"/>
        <v>100</v>
      </c>
    </row>
    <row r="52" spans="1:12" ht="15.75" customHeight="1">
      <c r="A52" s="134">
        <v>48</v>
      </c>
      <c r="B52" s="135" t="s">
        <v>0</v>
      </c>
      <c r="C52" s="136">
        <f>'[1]26'!C54</f>
        <v>25</v>
      </c>
      <c r="D52" s="137">
        <f>'[1]26'!D54</f>
        <v>87</v>
      </c>
      <c r="E52" s="137">
        <f>'[1]26'!E54</f>
        <v>13</v>
      </c>
      <c r="F52" s="138">
        <f t="shared" si="0"/>
        <v>125</v>
      </c>
      <c r="G52" s="134">
        <v>48</v>
      </c>
      <c r="H52" s="135" t="s">
        <v>0</v>
      </c>
      <c r="I52" s="162">
        <f t="shared" si="1"/>
        <v>20</v>
      </c>
      <c r="J52" s="163">
        <f t="shared" si="2"/>
        <v>69.599999999999994</v>
      </c>
      <c r="K52" s="163">
        <f t="shared" si="3"/>
        <v>10.4</v>
      </c>
      <c r="L52" s="164">
        <f t="shared" si="4"/>
        <v>100</v>
      </c>
    </row>
    <row r="53" spans="1:12" ht="15.75">
      <c r="A53" s="134">
        <v>49</v>
      </c>
      <c r="B53" s="135" t="s">
        <v>144</v>
      </c>
      <c r="C53" s="136">
        <f>'[1]26'!C55</f>
        <v>196</v>
      </c>
      <c r="D53" s="137">
        <f>'[1]26'!D55</f>
        <v>136</v>
      </c>
      <c r="E53" s="137">
        <f>'[1]26'!E55</f>
        <v>1</v>
      </c>
      <c r="F53" s="138">
        <f t="shared" si="0"/>
        <v>333</v>
      </c>
      <c r="G53" s="134">
        <v>49</v>
      </c>
      <c r="H53" s="135" t="s">
        <v>144</v>
      </c>
      <c r="I53" s="162">
        <f t="shared" si="1"/>
        <v>58.858858858858852</v>
      </c>
      <c r="J53" s="163">
        <f t="shared" si="2"/>
        <v>40.840840840840841</v>
      </c>
      <c r="K53" s="163">
        <f t="shared" si="3"/>
        <v>0.3003003003003003</v>
      </c>
      <c r="L53" s="164">
        <f t="shared" si="4"/>
        <v>100</v>
      </c>
    </row>
    <row r="54" spans="1:12" ht="15.75">
      <c r="A54" s="134">
        <v>50</v>
      </c>
      <c r="B54" s="135" t="s">
        <v>145</v>
      </c>
      <c r="C54" s="136">
        <f>'[1]26'!C56</f>
        <v>7</v>
      </c>
      <c r="D54" s="137">
        <f>'[1]26'!D56</f>
        <v>28</v>
      </c>
      <c r="E54" s="137">
        <f>'[1]26'!E56</f>
        <v>0</v>
      </c>
      <c r="F54" s="138">
        <f t="shared" si="0"/>
        <v>35</v>
      </c>
      <c r="G54" s="134">
        <v>50</v>
      </c>
      <c r="H54" s="135" t="s">
        <v>145</v>
      </c>
      <c r="I54" s="162">
        <f t="shared" si="1"/>
        <v>20</v>
      </c>
      <c r="J54" s="163">
        <f t="shared" si="2"/>
        <v>80</v>
      </c>
      <c r="K54" s="163">
        <f t="shared" si="3"/>
        <v>0</v>
      </c>
      <c r="L54" s="164">
        <f t="shared" si="4"/>
        <v>100</v>
      </c>
    </row>
    <row r="55" spans="1:12" ht="15.75">
      <c r="A55" s="134">
        <v>51</v>
      </c>
      <c r="B55" s="135" t="s">
        <v>146</v>
      </c>
      <c r="C55" s="136">
        <f>'[1]26'!C57</f>
        <v>0</v>
      </c>
      <c r="D55" s="137">
        <f>'[1]26'!D57</f>
        <v>82</v>
      </c>
      <c r="E55" s="137">
        <f>'[1]26'!E57</f>
        <v>0</v>
      </c>
      <c r="F55" s="138">
        <f t="shared" si="0"/>
        <v>82</v>
      </c>
      <c r="G55" s="134">
        <v>51</v>
      </c>
      <c r="H55" s="135" t="s">
        <v>146</v>
      </c>
      <c r="I55" s="162">
        <f t="shared" si="1"/>
        <v>0</v>
      </c>
      <c r="J55" s="163">
        <f t="shared" si="2"/>
        <v>100</v>
      </c>
      <c r="K55" s="163">
        <f t="shared" si="3"/>
        <v>0</v>
      </c>
      <c r="L55" s="164">
        <f t="shared" si="4"/>
        <v>100</v>
      </c>
    </row>
    <row r="56" spans="1:12" ht="14.25" customHeight="1">
      <c r="A56" s="134">
        <v>52</v>
      </c>
      <c r="B56" s="135" t="s">
        <v>7</v>
      </c>
      <c r="C56" s="136">
        <f>'[1]26'!C58</f>
        <v>19</v>
      </c>
      <c r="D56" s="137">
        <f>'[1]26'!D58</f>
        <v>109</v>
      </c>
      <c r="E56" s="137">
        <f>'[1]26'!E58</f>
        <v>6</v>
      </c>
      <c r="F56" s="138">
        <f t="shared" si="0"/>
        <v>134</v>
      </c>
      <c r="G56" s="134">
        <v>52</v>
      </c>
      <c r="H56" s="135" t="s">
        <v>7</v>
      </c>
      <c r="I56" s="162">
        <f t="shared" si="1"/>
        <v>14.17910447761194</v>
      </c>
      <c r="J56" s="163">
        <f t="shared" si="2"/>
        <v>81.343283582089555</v>
      </c>
      <c r="K56" s="163">
        <f t="shared" si="3"/>
        <v>4.4776119402985071</v>
      </c>
      <c r="L56" s="164">
        <f t="shared" si="4"/>
        <v>100</v>
      </c>
    </row>
    <row r="57" spans="1:12" ht="15.75">
      <c r="A57" s="134">
        <v>53</v>
      </c>
      <c r="B57" s="135" t="s">
        <v>147</v>
      </c>
      <c r="C57" s="136">
        <f>'[1]26'!C59</f>
        <v>53</v>
      </c>
      <c r="D57" s="137">
        <f>'[1]26'!D59</f>
        <v>17</v>
      </c>
      <c r="E57" s="137">
        <f>'[1]26'!E59</f>
        <v>60</v>
      </c>
      <c r="F57" s="138">
        <f t="shared" si="0"/>
        <v>130</v>
      </c>
      <c r="G57" s="134">
        <v>53</v>
      </c>
      <c r="H57" s="135" t="s">
        <v>147</v>
      </c>
      <c r="I57" s="162">
        <f t="shared" si="1"/>
        <v>40.769230769230766</v>
      </c>
      <c r="J57" s="163">
        <f t="shared" si="2"/>
        <v>13.076923076923078</v>
      </c>
      <c r="K57" s="163">
        <f t="shared" si="3"/>
        <v>46.153846153846153</v>
      </c>
      <c r="L57" s="164">
        <f t="shared" si="4"/>
        <v>100</v>
      </c>
    </row>
    <row r="58" spans="1:12" ht="15.75">
      <c r="A58" s="134" t="s">
        <v>148</v>
      </c>
      <c r="B58" s="135" t="s">
        <v>149</v>
      </c>
      <c r="C58" s="136">
        <f>'[1]26'!C60</f>
        <v>70</v>
      </c>
      <c r="D58" s="137">
        <f>'[1]26'!D60</f>
        <v>379</v>
      </c>
      <c r="E58" s="137">
        <f>'[1]26'!E60</f>
        <v>12</v>
      </c>
      <c r="F58" s="138">
        <f t="shared" si="0"/>
        <v>461</v>
      </c>
      <c r="G58" s="134" t="s">
        <v>148</v>
      </c>
      <c r="H58" s="135" t="s">
        <v>149</v>
      </c>
      <c r="I58" s="162">
        <f t="shared" si="1"/>
        <v>15.184381778741866</v>
      </c>
      <c r="J58" s="163">
        <f t="shared" si="2"/>
        <v>82.212581344902389</v>
      </c>
      <c r="K58" s="163">
        <f t="shared" si="3"/>
        <v>2.6030368763557483</v>
      </c>
      <c r="L58" s="164">
        <f t="shared" si="4"/>
        <v>100</v>
      </c>
    </row>
    <row r="59" spans="1:12" ht="18" customHeight="1">
      <c r="A59" s="134" t="s">
        <v>19</v>
      </c>
      <c r="B59" s="135" t="s">
        <v>16</v>
      </c>
      <c r="C59" s="136">
        <f>'[1]26'!C61</f>
        <v>35</v>
      </c>
      <c r="D59" s="137">
        <f>'[1]26'!D61</f>
        <v>71</v>
      </c>
      <c r="E59" s="137">
        <f>'[1]26'!E61</f>
        <v>2</v>
      </c>
      <c r="F59" s="138">
        <f t="shared" si="0"/>
        <v>108</v>
      </c>
      <c r="G59" s="134" t="s">
        <v>19</v>
      </c>
      <c r="H59" s="135" t="s">
        <v>16</v>
      </c>
      <c r="I59" s="162">
        <f t="shared" si="1"/>
        <v>32.407407407407405</v>
      </c>
      <c r="J59" s="163">
        <f t="shared" si="2"/>
        <v>65.740740740740748</v>
      </c>
      <c r="K59" s="163">
        <f t="shared" si="3"/>
        <v>1.8518518518518516</v>
      </c>
      <c r="L59" s="164">
        <f t="shared" si="4"/>
        <v>100</v>
      </c>
    </row>
    <row r="60" spans="1:12" ht="15.75">
      <c r="A60" s="134" t="s">
        <v>20</v>
      </c>
      <c r="B60" s="135" t="s">
        <v>17</v>
      </c>
      <c r="C60" s="136">
        <f>'[1]26'!C62</f>
        <v>12</v>
      </c>
      <c r="D60" s="137">
        <f>'[1]26'!D62</f>
        <v>28</v>
      </c>
      <c r="E60" s="137">
        <f>'[1]26'!E62</f>
        <v>1</v>
      </c>
      <c r="F60" s="138">
        <f t="shared" si="0"/>
        <v>41</v>
      </c>
      <c r="G60" s="134" t="s">
        <v>20</v>
      </c>
      <c r="H60" s="135" t="s">
        <v>17</v>
      </c>
      <c r="I60" s="162">
        <f t="shared" si="1"/>
        <v>29.268292682926827</v>
      </c>
      <c r="J60" s="163">
        <f t="shared" si="2"/>
        <v>68.292682926829272</v>
      </c>
      <c r="K60" s="163">
        <f t="shared" si="3"/>
        <v>2.4390243902439024</v>
      </c>
      <c r="L60" s="164">
        <f t="shared" si="4"/>
        <v>100</v>
      </c>
    </row>
    <row r="61" spans="1:12" ht="15.75">
      <c r="A61" s="134" t="s">
        <v>21</v>
      </c>
      <c r="B61" s="135" t="s">
        <v>18</v>
      </c>
      <c r="C61" s="136">
        <f>'[1]26'!C63</f>
        <v>86</v>
      </c>
      <c r="D61" s="137">
        <f>'[1]26'!D63</f>
        <v>239</v>
      </c>
      <c r="E61" s="137">
        <f>'[1]26'!E63</f>
        <v>5</v>
      </c>
      <c r="F61" s="138">
        <f t="shared" si="0"/>
        <v>330</v>
      </c>
      <c r="G61" s="134" t="s">
        <v>21</v>
      </c>
      <c r="H61" s="135" t="s">
        <v>18</v>
      </c>
      <c r="I61" s="162">
        <f t="shared" si="1"/>
        <v>26.060606060606062</v>
      </c>
      <c r="J61" s="163">
        <f t="shared" si="2"/>
        <v>72.424242424242422</v>
      </c>
      <c r="K61" s="163">
        <f t="shared" si="3"/>
        <v>1.5151515151515151</v>
      </c>
      <c r="L61" s="164">
        <f t="shared" si="4"/>
        <v>100</v>
      </c>
    </row>
    <row r="62" spans="1:12" ht="15.75">
      <c r="A62" s="134" t="s">
        <v>54</v>
      </c>
      <c r="B62" s="135" t="s">
        <v>56</v>
      </c>
      <c r="C62" s="136">
        <f>'[1]26'!C64</f>
        <v>35</v>
      </c>
      <c r="D62" s="137">
        <f>'[1]26'!D64</f>
        <v>219</v>
      </c>
      <c r="E62" s="137">
        <f>'[1]26'!E64</f>
        <v>6</v>
      </c>
      <c r="F62" s="138">
        <f t="shared" si="0"/>
        <v>260</v>
      </c>
      <c r="G62" s="134" t="s">
        <v>54</v>
      </c>
      <c r="H62" s="135" t="s">
        <v>56</v>
      </c>
      <c r="I62" s="162">
        <f t="shared" si="1"/>
        <v>13.461538461538462</v>
      </c>
      <c r="J62" s="163">
        <f t="shared" si="2"/>
        <v>84.230769230769226</v>
      </c>
      <c r="K62" s="163">
        <f t="shared" si="3"/>
        <v>2.3076923076923079</v>
      </c>
      <c r="L62" s="164">
        <f t="shared" si="4"/>
        <v>100</v>
      </c>
    </row>
    <row r="63" spans="1:12" ht="15.75">
      <c r="A63" s="134" t="s">
        <v>55</v>
      </c>
      <c r="B63" s="135" t="s">
        <v>58</v>
      </c>
      <c r="C63" s="136">
        <f>'[1]26'!C65</f>
        <v>93</v>
      </c>
      <c r="D63" s="137">
        <f>'[1]26'!D65</f>
        <v>243</v>
      </c>
      <c r="E63" s="137">
        <f>'[1]26'!E65</f>
        <v>47</v>
      </c>
      <c r="F63" s="138">
        <f t="shared" si="0"/>
        <v>383</v>
      </c>
      <c r="G63" s="134" t="s">
        <v>55</v>
      </c>
      <c r="H63" s="135" t="s">
        <v>58</v>
      </c>
      <c r="I63" s="162">
        <f t="shared" si="1"/>
        <v>24.281984334203656</v>
      </c>
      <c r="J63" s="163">
        <f t="shared" si="2"/>
        <v>63.446475195822451</v>
      </c>
      <c r="K63" s="163">
        <f t="shared" si="3"/>
        <v>12.271540469973891</v>
      </c>
      <c r="L63" s="164">
        <f t="shared" si="4"/>
        <v>99.999999999999986</v>
      </c>
    </row>
    <row r="64" spans="1:12" ht="15.75">
      <c r="A64" s="134" t="s">
        <v>150</v>
      </c>
      <c r="B64" s="140" t="s">
        <v>57</v>
      </c>
      <c r="C64" s="136">
        <f>'[1]26'!C66</f>
        <v>4</v>
      </c>
      <c r="D64" s="137">
        <f>'[1]26'!D66</f>
        <v>43</v>
      </c>
      <c r="E64" s="137">
        <f>'[1]26'!E66</f>
        <v>7</v>
      </c>
      <c r="F64" s="138">
        <f t="shared" si="0"/>
        <v>54</v>
      </c>
      <c r="G64" s="134" t="s">
        <v>150</v>
      </c>
      <c r="H64" s="140" t="s">
        <v>57</v>
      </c>
      <c r="I64" s="162">
        <f t="shared" si="1"/>
        <v>7.4074074074074066</v>
      </c>
      <c r="J64" s="163">
        <f t="shared" si="2"/>
        <v>79.629629629629633</v>
      </c>
      <c r="K64" s="163">
        <f t="shared" si="3"/>
        <v>12.962962962962962</v>
      </c>
      <c r="L64" s="164">
        <f t="shared" si="4"/>
        <v>100</v>
      </c>
    </row>
    <row r="65" spans="1:12" ht="15.75">
      <c r="A65" s="141">
        <v>61</v>
      </c>
      <c r="B65" s="140" t="s">
        <v>100</v>
      </c>
      <c r="C65" s="136">
        <f>'[1]26'!C67</f>
        <v>13</v>
      </c>
      <c r="D65" s="137">
        <f>'[1]26'!D67</f>
        <v>22</v>
      </c>
      <c r="E65" s="137">
        <f>'[1]26'!E67</f>
        <v>0</v>
      </c>
      <c r="F65" s="138">
        <f t="shared" si="0"/>
        <v>35</v>
      </c>
      <c r="G65" s="141">
        <v>61</v>
      </c>
      <c r="H65" s="140" t="s">
        <v>100</v>
      </c>
      <c r="I65" s="162">
        <f t="shared" si="1"/>
        <v>37.142857142857146</v>
      </c>
      <c r="J65" s="163">
        <f t="shared" si="2"/>
        <v>62.857142857142854</v>
      </c>
      <c r="K65" s="163">
        <f t="shared" si="3"/>
        <v>0</v>
      </c>
      <c r="L65" s="164">
        <f t="shared" si="4"/>
        <v>100</v>
      </c>
    </row>
    <row r="66" spans="1:12" ht="16.5" thickBot="1">
      <c r="A66" s="142" t="s">
        <v>151</v>
      </c>
      <c r="B66" s="143" t="s">
        <v>152</v>
      </c>
      <c r="C66" s="144">
        <f>'[1]26'!C68</f>
        <v>0</v>
      </c>
      <c r="D66" s="145">
        <f>'[1]26'!D68</f>
        <v>0</v>
      </c>
      <c r="E66" s="145">
        <f>'[1]26'!E68</f>
        <v>0</v>
      </c>
      <c r="F66" s="146">
        <f t="shared" si="0"/>
        <v>0</v>
      </c>
      <c r="G66" s="165" t="s">
        <v>151</v>
      </c>
      <c r="H66" s="166" t="s">
        <v>152</v>
      </c>
      <c r="I66" s="167">
        <v>0</v>
      </c>
      <c r="J66" s="168">
        <v>0</v>
      </c>
      <c r="K66" s="168">
        <v>0</v>
      </c>
      <c r="L66" s="169">
        <f t="shared" si="4"/>
        <v>0</v>
      </c>
    </row>
    <row r="67" spans="1:12" s="103" customFormat="1" ht="17.25" thickTop="1" thickBot="1">
      <c r="A67" s="180" t="s">
        <v>6</v>
      </c>
      <c r="B67" s="181"/>
      <c r="C67" s="147">
        <f>SUM(C5:C66)</f>
        <v>6277</v>
      </c>
      <c r="D67" s="147">
        <f>SUM(D5:D66)</f>
        <v>22338</v>
      </c>
      <c r="E67" s="147">
        <f>SUM(E5:E66)</f>
        <v>817</v>
      </c>
      <c r="F67" s="148">
        <f t="shared" si="0"/>
        <v>29432</v>
      </c>
      <c r="G67" s="180" t="s">
        <v>6</v>
      </c>
      <c r="H67" s="181"/>
      <c r="I67" s="170">
        <f t="shared" si="1"/>
        <v>21.327126936667572</v>
      </c>
      <c r="J67" s="171">
        <f t="shared" si="2"/>
        <v>75.896982875781461</v>
      </c>
      <c r="K67" s="171">
        <f t="shared" si="3"/>
        <v>2.7758901875509649</v>
      </c>
      <c r="L67" s="172">
        <f t="shared" si="4"/>
        <v>100</v>
      </c>
    </row>
    <row r="68" spans="1:12" ht="19.5" customHeight="1" thickTop="1">
      <c r="A68" s="182" t="s">
        <v>157</v>
      </c>
      <c r="B68" s="182"/>
      <c r="C68" s="182"/>
      <c r="D68" s="182"/>
      <c r="E68" s="182"/>
      <c r="F68" s="182"/>
      <c r="G68" s="182" t="s">
        <v>157</v>
      </c>
      <c r="H68" s="182"/>
      <c r="I68" s="182"/>
      <c r="J68" s="182"/>
      <c r="K68" s="182"/>
      <c r="L68" s="182"/>
    </row>
    <row r="69" spans="1:12">
      <c r="B69" s="104"/>
      <c r="H69" s="104"/>
    </row>
    <row r="70" spans="1:12">
      <c r="B70" s="104"/>
      <c r="H70" s="104"/>
    </row>
    <row r="72" spans="1:12">
      <c r="B72" s="106"/>
      <c r="H72" s="106"/>
    </row>
    <row r="73" spans="1:12">
      <c r="B73" s="106"/>
      <c r="H73" s="106"/>
    </row>
  </sheetData>
  <mergeCells count="7">
    <mergeCell ref="A67:B67"/>
    <mergeCell ref="A68:F68"/>
    <mergeCell ref="A1:F1"/>
    <mergeCell ref="A2:F2"/>
    <mergeCell ref="G67:H67"/>
    <mergeCell ref="G1:L1"/>
    <mergeCell ref="G68:L68"/>
  </mergeCells>
  <printOptions horizontalCentered="1"/>
  <pageMargins left="0.39370078740157483" right="0.39370078740157483" top="0.39370078740157483" bottom="0.39370078740157483" header="0" footer="0"/>
  <pageSetup scale="65" orientation="portrait" r:id="rId1"/>
  <headerFooter alignWithMargins="0"/>
  <colBreaks count="1" manualBreakCount="1">
    <brk id="6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zoomScale="80" zoomScaleNormal="80" workbookViewId="0">
      <selection activeCell="B4" sqref="B4:B6"/>
    </sheetView>
  </sheetViews>
  <sheetFormatPr baseColWidth="10" defaultRowHeight="12.75"/>
  <cols>
    <col min="1" max="1" width="6.5703125" customWidth="1"/>
    <col min="2" max="2" width="58.28515625" customWidth="1"/>
    <col min="3" max="6" width="17.5703125" customWidth="1"/>
    <col min="7" max="7" width="19.5703125" customWidth="1"/>
    <col min="8" max="10" width="17.7109375" customWidth="1"/>
    <col min="11" max="11" width="17.42578125" customWidth="1"/>
    <col min="12" max="12" width="16" customWidth="1"/>
  </cols>
  <sheetData>
    <row r="1" spans="1:12" ht="18" customHeight="1">
      <c r="A1" s="175" t="s">
        <v>185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3" spans="1:12" ht="16.5" thickBot="1">
      <c r="K3" s="33" t="s">
        <v>101</v>
      </c>
    </row>
    <row r="4" spans="1:12" ht="17.25" customHeight="1" thickTop="1" thickBot="1">
      <c r="A4" s="179" t="s">
        <v>8</v>
      </c>
      <c r="B4" s="178" t="s">
        <v>67</v>
      </c>
      <c r="C4" s="186">
        <v>2007</v>
      </c>
      <c r="D4" s="186"/>
      <c r="E4" s="186"/>
      <c r="F4" s="186"/>
      <c r="G4" s="186"/>
      <c r="H4" s="186"/>
      <c r="I4" s="186"/>
      <c r="J4" s="186"/>
      <c r="K4" s="186"/>
    </row>
    <row r="5" spans="1:12" ht="33.75" customHeight="1" thickTop="1" thickBot="1">
      <c r="A5" s="179"/>
      <c r="B5" s="178"/>
      <c r="C5" s="187" t="s">
        <v>82</v>
      </c>
      <c r="D5" s="187"/>
      <c r="E5" s="187"/>
      <c r="F5" s="187"/>
      <c r="G5" s="187" t="s">
        <v>99</v>
      </c>
      <c r="H5" s="187" t="s">
        <v>69</v>
      </c>
      <c r="I5" s="187"/>
      <c r="J5" s="187"/>
      <c r="K5" s="187"/>
    </row>
    <row r="6" spans="1:12" ht="55.5" customHeight="1" thickTop="1" thickBot="1">
      <c r="A6" s="179"/>
      <c r="B6" s="178"/>
      <c r="C6" s="84" t="s">
        <v>80</v>
      </c>
      <c r="D6" s="84" t="s">
        <v>81</v>
      </c>
      <c r="E6" s="84" t="s">
        <v>98</v>
      </c>
      <c r="F6" s="84" t="s">
        <v>6</v>
      </c>
      <c r="G6" s="187"/>
      <c r="H6" s="84" t="s">
        <v>80</v>
      </c>
      <c r="I6" s="84" t="s">
        <v>81</v>
      </c>
      <c r="J6" s="84" t="s">
        <v>98</v>
      </c>
      <c r="K6" s="84" t="s">
        <v>6</v>
      </c>
    </row>
    <row r="7" spans="1:12" ht="16.5" thickTop="1">
      <c r="A7" s="7">
        <v>1</v>
      </c>
      <c r="B7" s="22" t="s">
        <v>11</v>
      </c>
      <c r="C7" s="15">
        <f>[1]ORDEN!GA3</f>
        <v>4998990.9399999995</v>
      </c>
      <c r="D7" s="56">
        <f>[1]ORDEN!GD3</f>
        <v>6334703</v>
      </c>
      <c r="E7" s="56">
        <f>[1]ORDEN!GG3</f>
        <v>652003</v>
      </c>
      <c r="F7" s="109">
        <f>SUM(C7:E7)</f>
        <v>11985696.939999999</v>
      </c>
      <c r="G7" s="110">
        <f>[1]ORDEN!GK3</f>
        <v>51054555</v>
      </c>
      <c r="H7" s="61">
        <f t="shared" ref="H7:H68" si="0">+C7/G7*100</f>
        <v>9.7914690275921501</v>
      </c>
      <c r="I7" s="53">
        <f t="shared" ref="I7:I68" si="1">+D7/G7*100</f>
        <v>12.407713670210228</v>
      </c>
      <c r="J7" s="53">
        <f t="shared" ref="J7:J68" si="2">+E7/G7*100</f>
        <v>1.2770711643652559</v>
      </c>
      <c r="K7" s="72">
        <f t="shared" ref="K7:K68" si="3">+F7/G7*100</f>
        <v>23.476253862167635</v>
      </c>
      <c r="L7" s="71"/>
    </row>
    <row r="8" spans="1:12" ht="15.75">
      <c r="A8" s="1">
        <v>2</v>
      </c>
      <c r="B8" s="23" t="s">
        <v>63</v>
      </c>
      <c r="C8" s="4">
        <f>[1]ORDEN!GA4</f>
        <v>1272331.8999999999</v>
      </c>
      <c r="D8" s="55">
        <f>[1]ORDEN!GD4</f>
        <v>12014348.140000001</v>
      </c>
      <c r="E8" s="55">
        <f>[1]ORDEN!GG4</f>
        <v>1258473.1599999999</v>
      </c>
      <c r="F8" s="16">
        <f t="shared" ref="F8:F68" si="4">SUM(C8:E8)</f>
        <v>14545153.200000001</v>
      </c>
      <c r="G8" s="80">
        <f>[1]ORDEN!GK4</f>
        <v>105772648.48999999</v>
      </c>
      <c r="H8" s="62">
        <f t="shared" si="0"/>
        <v>1.2028931091011579</v>
      </c>
      <c r="I8" s="54">
        <f t="shared" si="1"/>
        <v>11.35865302752239</v>
      </c>
      <c r="J8" s="54">
        <f t="shared" si="2"/>
        <v>1.1897907237512153</v>
      </c>
      <c r="K8" s="73">
        <f t="shared" si="3"/>
        <v>13.751336860374764</v>
      </c>
    </row>
    <row r="9" spans="1:12" ht="15.75">
      <c r="A9" s="1">
        <v>3</v>
      </c>
      <c r="B9" s="23" t="s">
        <v>12</v>
      </c>
      <c r="C9" s="4">
        <f>[1]ORDEN!GA5</f>
        <v>1375901.0699999998</v>
      </c>
      <c r="D9" s="55">
        <f>[1]ORDEN!GD5</f>
        <v>4792425.5</v>
      </c>
      <c r="E9" s="55">
        <f>[1]ORDEN!GG5</f>
        <v>1369841</v>
      </c>
      <c r="F9" s="16">
        <f t="shared" si="4"/>
        <v>7538167.5700000003</v>
      </c>
      <c r="G9" s="80">
        <f>[1]ORDEN!GK5</f>
        <v>55450752</v>
      </c>
      <c r="H9" s="62">
        <f t="shared" si="0"/>
        <v>2.4813028144325253</v>
      </c>
      <c r="I9" s="54">
        <f t="shared" si="1"/>
        <v>8.642669985792077</v>
      </c>
      <c r="J9" s="54">
        <f t="shared" si="2"/>
        <v>2.4703740717528953</v>
      </c>
      <c r="K9" s="73">
        <f t="shared" si="3"/>
        <v>13.594346871977498</v>
      </c>
    </row>
    <row r="10" spans="1:12" ht="15.75">
      <c r="A10" s="1">
        <v>4</v>
      </c>
      <c r="B10" s="23" t="s">
        <v>61</v>
      </c>
      <c r="C10" s="4">
        <f>[1]ORDEN!GA6</f>
        <v>2928000</v>
      </c>
      <c r="D10" s="55">
        <f>[1]ORDEN!GD6</f>
        <v>3966121.25</v>
      </c>
      <c r="E10" s="55">
        <f>[1]ORDEN!GG6</f>
        <v>775513.75</v>
      </c>
      <c r="F10" s="16">
        <f t="shared" si="4"/>
        <v>7669635</v>
      </c>
      <c r="G10" s="80">
        <f>[1]ORDEN!GK6</f>
        <v>48318526</v>
      </c>
      <c r="H10" s="62">
        <f t="shared" si="0"/>
        <v>6.0597875026237347</v>
      </c>
      <c r="I10" s="54">
        <f t="shared" si="1"/>
        <v>8.2082827816394897</v>
      </c>
      <c r="J10" s="54">
        <f t="shared" si="2"/>
        <v>1.6050029133752963</v>
      </c>
      <c r="K10" s="73">
        <f t="shared" si="3"/>
        <v>15.87307319763852</v>
      </c>
    </row>
    <row r="11" spans="1:12" ht="15.75">
      <c r="A11" s="1">
        <v>5</v>
      </c>
      <c r="B11" s="23" t="s">
        <v>13</v>
      </c>
      <c r="C11" s="4">
        <f>[1]ORDEN!GA7</f>
        <v>9555680</v>
      </c>
      <c r="D11" s="55">
        <f>[1]ORDEN!GD7</f>
        <v>15221825.24</v>
      </c>
      <c r="E11" s="55">
        <f>[1]ORDEN!GG7</f>
        <v>3455601.18</v>
      </c>
      <c r="F11" s="16">
        <f t="shared" si="4"/>
        <v>28233106.420000002</v>
      </c>
      <c r="G11" s="80">
        <f>[1]ORDEN!GK7</f>
        <v>121645789.09999999</v>
      </c>
      <c r="H11" s="62">
        <f t="shared" si="0"/>
        <v>7.855331508552811</v>
      </c>
      <c r="I11" s="54">
        <f t="shared" si="1"/>
        <v>12.513236465165898</v>
      </c>
      <c r="J11" s="54">
        <f t="shared" si="2"/>
        <v>2.8407076032523353</v>
      </c>
      <c r="K11" s="73">
        <f t="shared" si="3"/>
        <v>23.209275576971041</v>
      </c>
    </row>
    <row r="12" spans="1:12" ht="15.75">
      <c r="A12" s="1">
        <v>6</v>
      </c>
      <c r="B12" s="23" t="s">
        <v>14</v>
      </c>
      <c r="C12" s="4">
        <f>[1]ORDEN!GA8</f>
        <v>680312.62</v>
      </c>
      <c r="D12" s="55">
        <f>[1]ORDEN!GD8</f>
        <v>11772432.5</v>
      </c>
      <c r="E12" s="55">
        <f>[1]ORDEN!GG8</f>
        <v>116834.08</v>
      </c>
      <c r="F12" s="16">
        <f t="shared" si="4"/>
        <v>12569579.199999999</v>
      </c>
      <c r="G12" s="80">
        <f>[1]ORDEN!GK8</f>
        <v>99398930</v>
      </c>
      <c r="H12" s="62">
        <f t="shared" si="0"/>
        <v>0.68442650237784253</v>
      </c>
      <c r="I12" s="54">
        <f t="shared" si="1"/>
        <v>11.843620952458945</v>
      </c>
      <c r="J12" s="54">
        <f t="shared" si="2"/>
        <v>0.11754058117124601</v>
      </c>
      <c r="K12" s="73">
        <f t="shared" si="3"/>
        <v>12.645588036008032</v>
      </c>
    </row>
    <row r="13" spans="1:12" ht="15.75">
      <c r="A13" s="1">
        <v>7</v>
      </c>
      <c r="B13" s="23" t="s">
        <v>1</v>
      </c>
      <c r="C13" s="4">
        <f>[1]ORDEN!GA9</f>
        <v>628066.52</v>
      </c>
      <c r="D13" s="55">
        <f>[1]ORDEN!GD9</f>
        <v>4821255</v>
      </c>
      <c r="E13" s="55">
        <f>[1]ORDEN!GG9</f>
        <v>511002.59</v>
      </c>
      <c r="F13" s="16">
        <f t="shared" si="4"/>
        <v>5960324.1099999994</v>
      </c>
      <c r="G13" s="80">
        <f>[1]ORDEN!GK9</f>
        <v>54977611</v>
      </c>
      <c r="H13" s="62">
        <f t="shared" si="0"/>
        <v>1.1424041688533901</v>
      </c>
      <c r="I13" s="54">
        <f t="shared" si="1"/>
        <v>8.7694880012156222</v>
      </c>
      <c r="J13" s="54">
        <f t="shared" si="2"/>
        <v>0.92947398169047402</v>
      </c>
      <c r="K13" s="73">
        <f t="shared" si="3"/>
        <v>10.841366151759486</v>
      </c>
    </row>
    <row r="14" spans="1:12" ht="15.75">
      <c r="A14" s="1">
        <v>8</v>
      </c>
      <c r="B14" s="23" t="s">
        <v>15</v>
      </c>
      <c r="C14" s="4">
        <f>[1]ORDEN!GA10</f>
        <v>4029407</v>
      </c>
      <c r="D14" s="55">
        <f>[1]ORDEN!GD10</f>
        <v>5207941</v>
      </c>
      <c r="E14" s="55">
        <f>[1]ORDEN!GG10</f>
        <v>1669583</v>
      </c>
      <c r="F14" s="16">
        <f t="shared" si="4"/>
        <v>10906931</v>
      </c>
      <c r="G14" s="80">
        <f>[1]ORDEN!GK10</f>
        <v>58592506.329999998</v>
      </c>
      <c r="H14" s="62">
        <f t="shared" si="0"/>
        <v>6.8770005797429077</v>
      </c>
      <c r="I14" s="54">
        <f t="shared" si="1"/>
        <v>8.8884079658041149</v>
      </c>
      <c r="J14" s="54">
        <f t="shared" si="2"/>
        <v>2.8494821344502812</v>
      </c>
      <c r="K14" s="73">
        <f t="shared" si="3"/>
        <v>18.614890679997302</v>
      </c>
    </row>
    <row r="15" spans="1:12" ht="15.75">
      <c r="A15" s="1">
        <v>9</v>
      </c>
      <c r="B15" s="23" t="s">
        <v>32</v>
      </c>
      <c r="C15" s="4">
        <f>[1]ORDEN!GA11</f>
        <v>2054253.72</v>
      </c>
      <c r="D15" s="55">
        <f>[1]ORDEN!GD11</f>
        <v>7118355</v>
      </c>
      <c r="E15" s="55">
        <f>[1]ORDEN!GG11</f>
        <v>0</v>
      </c>
      <c r="F15" s="16">
        <f t="shared" si="4"/>
        <v>9172608.7200000007</v>
      </c>
      <c r="G15" s="80">
        <f>[1]ORDEN!GK11</f>
        <v>80638873.579999998</v>
      </c>
      <c r="H15" s="62">
        <f t="shared" si="0"/>
        <v>2.5474732331944363</v>
      </c>
      <c r="I15" s="54">
        <f t="shared" si="1"/>
        <v>8.8274484550407823</v>
      </c>
      <c r="J15" s="54">
        <f t="shared" si="2"/>
        <v>0</v>
      </c>
      <c r="K15" s="73">
        <f t="shared" si="3"/>
        <v>11.37492168823522</v>
      </c>
    </row>
    <row r="16" spans="1:12" ht="15.75">
      <c r="A16" s="1">
        <v>10</v>
      </c>
      <c r="B16" s="23" t="s">
        <v>33</v>
      </c>
      <c r="C16" s="4">
        <f>[1]ORDEN!GA12</f>
        <v>427080</v>
      </c>
      <c r="D16" s="55">
        <f>[1]ORDEN!GD12</f>
        <v>1586702</v>
      </c>
      <c r="E16" s="55">
        <f>[1]ORDEN!GG12</f>
        <v>170644</v>
      </c>
      <c r="F16" s="16">
        <f t="shared" si="4"/>
        <v>2184426</v>
      </c>
      <c r="G16" s="80">
        <f>[1]ORDEN!GK12</f>
        <v>26501008.920000002</v>
      </c>
      <c r="H16" s="62">
        <f t="shared" si="0"/>
        <v>1.6115612854184118</v>
      </c>
      <c r="I16" s="54">
        <f t="shared" si="1"/>
        <v>5.9873267647653012</v>
      </c>
      <c r="J16" s="54">
        <f t="shared" si="2"/>
        <v>0.64391510721396339</v>
      </c>
      <c r="K16" s="73">
        <f t="shared" si="3"/>
        <v>8.2428031573976774</v>
      </c>
    </row>
    <row r="17" spans="1:11" ht="15.75">
      <c r="A17" s="1">
        <v>11</v>
      </c>
      <c r="B17" s="23" t="s">
        <v>62</v>
      </c>
      <c r="C17" s="4">
        <f>[1]ORDEN!GA13</f>
        <v>751087.62999999989</v>
      </c>
      <c r="D17" s="55">
        <f>[1]ORDEN!GD13</f>
        <v>1564920</v>
      </c>
      <c r="E17" s="55">
        <f>[1]ORDEN!GG13</f>
        <v>862693.89</v>
      </c>
      <c r="F17" s="16">
        <f t="shared" si="4"/>
        <v>3178701.52</v>
      </c>
      <c r="G17" s="80">
        <f>[1]ORDEN!GK13</f>
        <v>32205374</v>
      </c>
      <c r="H17" s="62">
        <f t="shared" si="0"/>
        <v>2.3321810515226429</v>
      </c>
      <c r="I17" s="54">
        <f t="shared" si="1"/>
        <v>4.8591890285143098</v>
      </c>
      <c r="J17" s="54">
        <f t="shared" si="2"/>
        <v>2.6787265069488093</v>
      </c>
      <c r="K17" s="73">
        <f t="shared" si="3"/>
        <v>9.8700965869857615</v>
      </c>
    </row>
    <row r="18" spans="1:11" ht="15.75">
      <c r="A18" s="1">
        <v>12</v>
      </c>
      <c r="B18" s="23" t="s">
        <v>25</v>
      </c>
      <c r="C18" s="4">
        <f>[1]ORDEN!GA14</f>
        <v>143000</v>
      </c>
      <c r="D18" s="55">
        <f>[1]ORDEN!GD14</f>
        <v>3896000</v>
      </c>
      <c r="E18" s="55">
        <f>[1]ORDEN!GG14</f>
        <v>3220000</v>
      </c>
      <c r="F18" s="16">
        <f t="shared" si="4"/>
        <v>7259000</v>
      </c>
      <c r="G18" s="80">
        <f>[1]ORDEN!GK14</f>
        <v>64484000</v>
      </c>
      <c r="H18" s="62">
        <f t="shared" si="0"/>
        <v>0.22176043669747533</v>
      </c>
      <c r="I18" s="54">
        <f t="shared" si="1"/>
        <v>6.0418088207927543</v>
      </c>
      <c r="J18" s="54">
        <f t="shared" si="2"/>
        <v>4.993486756404689</v>
      </c>
      <c r="K18" s="73">
        <f t="shared" si="3"/>
        <v>11.257056013894919</v>
      </c>
    </row>
    <row r="19" spans="1:11" ht="15.75">
      <c r="A19" s="1">
        <v>13</v>
      </c>
      <c r="B19" s="23" t="s">
        <v>64</v>
      </c>
      <c r="C19" s="4">
        <f>[1]ORDEN!GA15</f>
        <v>759018.25</v>
      </c>
      <c r="D19" s="55">
        <f>[1]ORDEN!GD15</f>
        <v>6750189.3700000001</v>
      </c>
      <c r="E19" s="55">
        <f>[1]ORDEN!GG15</f>
        <v>405749.45</v>
      </c>
      <c r="F19" s="16">
        <f t="shared" si="4"/>
        <v>7914957.0700000003</v>
      </c>
      <c r="G19" s="80">
        <f>[1]ORDEN!GK15</f>
        <v>65926946.700000003</v>
      </c>
      <c r="H19" s="62">
        <f t="shared" si="0"/>
        <v>1.1513019910567162</v>
      </c>
      <c r="I19" s="54">
        <f t="shared" si="1"/>
        <v>10.238892756123953</v>
      </c>
      <c r="J19" s="54">
        <f t="shared" si="2"/>
        <v>0.61545311941467473</v>
      </c>
      <c r="K19" s="73">
        <f t="shared" si="3"/>
        <v>12.005647866595345</v>
      </c>
    </row>
    <row r="20" spans="1:11" ht="15.75">
      <c r="A20" s="1">
        <v>14</v>
      </c>
      <c r="B20" s="23" t="s">
        <v>34</v>
      </c>
      <c r="C20" s="4">
        <f>[1]ORDEN!GA16</f>
        <v>267940</v>
      </c>
      <c r="D20" s="55">
        <f>[1]ORDEN!GD16</f>
        <v>3834083</v>
      </c>
      <c r="E20" s="55">
        <f>[1]ORDEN!GG16</f>
        <v>157118</v>
      </c>
      <c r="F20" s="16">
        <f t="shared" si="4"/>
        <v>4259141</v>
      </c>
      <c r="G20" s="80">
        <f>[1]ORDEN!GK16</f>
        <v>44815996</v>
      </c>
      <c r="H20" s="62">
        <f t="shared" si="0"/>
        <v>0.59786688663574494</v>
      </c>
      <c r="I20" s="54">
        <f t="shared" si="1"/>
        <v>8.5551663294507616</v>
      </c>
      <c r="J20" s="54">
        <f t="shared" si="2"/>
        <v>0.35058464392936844</v>
      </c>
      <c r="K20" s="73">
        <f t="shared" si="3"/>
        <v>9.5036178600158738</v>
      </c>
    </row>
    <row r="21" spans="1:11" ht="15.75">
      <c r="A21" s="1">
        <v>15</v>
      </c>
      <c r="B21" s="23" t="s">
        <v>26</v>
      </c>
      <c r="C21" s="4">
        <f>[1]ORDEN!GA17</f>
        <v>277624</v>
      </c>
      <c r="D21" s="55">
        <f>[1]ORDEN!GD17</f>
        <v>2458896.83</v>
      </c>
      <c r="E21" s="55">
        <f>[1]ORDEN!GG17</f>
        <v>0</v>
      </c>
      <c r="F21" s="16">
        <f t="shared" si="4"/>
        <v>2736520.83</v>
      </c>
      <c r="G21" s="80">
        <f>[1]ORDEN!GK17</f>
        <v>26351232.27</v>
      </c>
      <c r="H21" s="62">
        <f t="shared" si="0"/>
        <v>1.0535522481658881</v>
      </c>
      <c r="I21" s="54">
        <f t="shared" si="1"/>
        <v>9.331240394398451</v>
      </c>
      <c r="J21" s="54">
        <f t="shared" si="2"/>
        <v>0</v>
      </c>
      <c r="K21" s="73">
        <f t="shared" si="3"/>
        <v>10.38479264256434</v>
      </c>
    </row>
    <row r="22" spans="1:11" ht="15.75">
      <c r="A22" s="1">
        <v>16</v>
      </c>
      <c r="B22" s="23" t="s">
        <v>35</v>
      </c>
      <c r="C22" s="4">
        <f>[1]ORDEN!GA18</f>
        <v>303150.20999999996</v>
      </c>
      <c r="D22" s="55">
        <f>[1]ORDEN!GD18</f>
        <v>3529412.1</v>
      </c>
      <c r="E22" s="55">
        <f>[1]ORDEN!GG18</f>
        <v>854832.12</v>
      </c>
      <c r="F22" s="16">
        <f t="shared" si="4"/>
        <v>4687394.43</v>
      </c>
      <c r="G22" s="80">
        <f>[1]ORDEN!GK18</f>
        <v>35492106</v>
      </c>
      <c r="H22" s="62">
        <f t="shared" si="0"/>
        <v>0.85413418409152719</v>
      </c>
      <c r="I22" s="54">
        <f t="shared" si="1"/>
        <v>9.9442171732497364</v>
      </c>
      <c r="J22" s="54">
        <f t="shared" si="2"/>
        <v>2.408513374776915</v>
      </c>
      <c r="K22" s="73">
        <f t="shared" si="3"/>
        <v>13.206864732118179</v>
      </c>
    </row>
    <row r="23" spans="1:11" ht="15.75">
      <c r="A23" s="1">
        <v>17</v>
      </c>
      <c r="B23" s="24" t="s">
        <v>28</v>
      </c>
      <c r="C23" s="4">
        <f>[1]ORDEN!GA19</f>
        <v>280686544.30000001</v>
      </c>
      <c r="D23" s="55">
        <f>[1]ORDEN!GD19</f>
        <v>853770</v>
      </c>
      <c r="E23" s="55">
        <f>[1]ORDEN!GG19</f>
        <v>451600</v>
      </c>
      <c r="F23" s="16">
        <f t="shared" si="4"/>
        <v>281991914.30000001</v>
      </c>
      <c r="G23" s="80">
        <f>[1]ORDEN!GK19</f>
        <v>28068674</v>
      </c>
      <c r="H23" s="62">
        <f t="shared" si="0"/>
        <v>999.99930278145666</v>
      </c>
      <c r="I23" s="54">
        <f t="shared" si="1"/>
        <v>3.0417183227109339</v>
      </c>
      <c r="J23" s="54">
        <f t="shared" si="2"/>
        <v>1.6089110586413879</v>
      </c>
      <c r="K23" s="73">
        <f t="shared" si="3"/>
        <v>1004.649932162809</v>
      </c>
    </row>
    <row r="24" spans="1:11" ht="15.75">
      <c r="A24" s="1">
        <v>18</v>
      </c>
      <c r="B24" s="23" t="s">
        <v>29</v>
      </c>
      <c r="C24" s="4">
        <f>[1]ORDEN!GA20</f>
        <v>493426</v>
      </c>
      <c r="D24" s="55">
        <f>[1]ORDEN!GD20</f>
        <v>1628241</v>
      </c>
      <c r="E24" s="55">
        <f>[1]ORDEN!GG20</f>
        <v>172695.62</v>
      </c>
      <c r="F24" s="16">
        <f t="shared" si="4"/>
        <v>2294362.62</v>
      </c>
      <c r="G24" s="80">
        <f>[1]ORDEN!GK20</f>
        <v>36954394</v>
      </c>
      <c r="H24" s="62">
        <f t="shared" si="0"/>
        <v>1.3352295805473093</v>
      </c>
      <c r="I24" s="54">
        <f t="shared" si="1"/>
        <v>4.4060822645339552</v>
      </c>
      <c r="J24" s="54">
        <f t="shared" si="2"/>
        <v>0.46732093617879378</v>
      </c>
      <c r="K24" s="73">
        <f t="shared" si="3"/>
        <v>6.2086327812600581</v>
      </c>
    </row>
    <row r="25" spans="1:11" ht="15.75">
      <c r="A25" s="1">
        <v>19</v>
      </c>
      <c r="B25" s="23" t="s">
        <v>24</v>
      </c>
      <c r="C25" s="4">
        <f>[1]ORDEN!GA21</f>
        <v>4486923</v>
      </c>
      <c r="D25" s="55">
        <f>[1]ORDEN!GD21</f>
        <v>10738211</v>
      </c>
      <c r="E25" s="55">
        <f>[1]ORDEN!GG21</f>
        <v>2737690</v>
      </c>
      <c r="F25" s="16">
        <f t="shared" si="4"/>
        <v>17962824</v>
      </c>
      <c r="G25" s="80">
        <f>[1]ORDEN!GK21</f>
        <v>36503210</v>
      </c>
      <c r="H25" s="62">
        <f t="shared" si="0"/>
        <v>12.291858715986894</v>
      </c>
      <c r="I25" s="54">
        <f t="shared" si="1"/>
        <v>29.417169065405481</v>
      </c>
      <c r="J25" s="54">
        <f t="shared" si="2"/>
        <v>7.4998609711310324</v>
      </c>
      <c r="K25" s="73">
        <f t="shared" si="3"/>
        <v>49.208888752523414</v>
      </c>
    </row>
    <row r="26" spans="1:11" ht="15.75">
      <c r="A26" s="1">
        <v>20</v>
      </c>
      <c r="B26" s="23" t="s">
        <v>66</v>
      </c>
      <c r="C26" s="4">
        <f>[1]ORDEN!GA22</f>
        <v>0</v>
      </c>
      <c r="D26" s="55">
        <f>[1]ORDEN!GD22</f>
        <v>1684579</v>
      </c>
      <c r="E26" s="55">
        <f>[1]ORDEN!GG22</f>
        <v>1569371.98</v>
      </c>
      <c r="F26" s="16">
        <f t="shared" si="4"/>
        <v>3253950.98</v>
      </c>
      <c r="G26" s="80">
        <f>[1]ORDEN!GK22</f>
        <v>23469391</v>
      </c>
      <c r="H26" s="62">
        <f t="shared" si="0"/>
        <v>0</v>
      </c>
      <c r="I26" s="54">
        <f t="shared" si="1"/>
        <v>7.17777039889957</v>
      </c>
      <c r="J26" s="54">
        <f t="shared" si="2"/>
        <v>6.6868883815519542</v>
      </c>
      <c r="K26" s="73">
        <f t="shared" si="3"/>
        <v>13.864658780451524</v>
      </c>
    </row>
    <row r="27" spans="1:11" ht="15.75">
      <c r="A27" s="1">
        <v>21</v>
      </c>
      <c r="B27" s="24" t="s">
        <v>31</v>
      </c>
      <c r="C27" s="4">
        <f>[1]ORDEN!GA23</f>
        <v>529349.82000000007</v>
      </c>
      <c r="D27" s="55">
        <f>[1]ORDEN!GD23</f>
        <v>5482633.6799999997</v>
      </c>
      <c r="E27" s="55">
        <f>[1]ORDEN!GG23</f>
        <v>1461589.7</v>
      </c>
      <c r="F27" s="16">
        <f t="shared" si="4"/>
        <v>7473573.2000000002</v>
      </c>
      <c r="G27" s="80">
        <f>[1]ORDEN!GK23</f>
        <v>58251740</v>
      </c>
      <c r="H27" s="62">
        <f t="shared" si="0"/>
        <v>0.90872791096025629</v>
      </c>
      <c r="I27" s="54">
        <f t="shared" si="1"/>
        <v>9.4119655138198439</v>
      </c>
      <c r="J27" s="54">
        <f t="shared" si="2"/>
        <v>2.5090919172543171</v>
      </c>
      <c r="K27" s="73">
        <f t="shared" si="3"/>
        <v>12.82978534203442</v>
      </c>
    </row>
    <row r="28" spans="1:11" ht="15.75">
      <c r="A28" s="1">
        <v>22</v>
      </c>
      <c r="B28" s="24" t="s">
        <v>9</v>
      </c>
      <c r="C28" s="4">
        <f>[1]ORDEN!GA24</f>
        <v>0</v>
      </c>
      <c r="D28" s="55">
        <f>[1]ORDEN!GD24</f>
        <v>2079245</v>
      </c>
      <c r="E28" s="55">
        <f>[1]ORDEN!GG24</f>
        <v>264271.95</v>
      </c>
      <c r="F28" s="16">
        <f t="shared" si="4"/>
        <v>2343516.9500000002</v>
      </c>
      <c r="G28" s="80">
        <f>[1]ORDEN!GK24</f>
        <v>35391316</v>
      </c>
      <c r="H28" s="62">
        <f t="shared" si="0"/>
        <v>0</v>
      </c>
      <c r="I28" s="54">
        <f t="shared" si="1"/>
        <v>5.8750146504865768</v>
      </c>
      <c r="J28" s="54">
        <f t="shared" si="2"/>
        <v>0.74671410918994929</v>
      </c>
      <c r="K28" s="73">
        <f t="shared" si="3"/>
        <v>6.6217287596765262</v>
      </c>
    </row>
    <row r="29" spans="1:11" ht="15.75">
      <c r="A29" s="1">
        <v>23</v>
      </c>
      <c r="B29" s="24" t="s">
        <v>36</v>
      </c>
      <c r="C29" s="4">
        <f>[1]ORDEN!GA25</f>
        <v>121190.06999999999</v>
      </c>
      <c r="D29" s="55">
        <f>[1]ORDEN!GD25</f>
        <v>759264.2</v>
      </c>
      <c r="E29" s="55">
        <f>[1]ORDEN!GG25</f>
        <v>469912.76</v>
      </c>
      <c r="F29" s="16">
        <f t="shared" si="4"/>
        <v>1350367.0299999998</v>
      </c>
      <c r="G29" s="80">
        <f>[1]ORDEN!GK25</f>
        <v>23823578</v>
      </c>
      <c r="H29" s="62">
        <f t="shared" si="0"/>
        <v>0.50869802176650381</v>
      </c>
      <c r="I29" s="54">
        <f t="shared" si="1"/>
        <v>3.1870284136161242</v>
      </c>
      <c r="J29" s="54">
        <f t="shared" si="2"/>
        <v>1.972469290716953</v>
      </c>
      <c r="K29" s="73">
        <f t="shared" si="3"/>
        <v>5.6681957260995803</v>
      </c>
    </row>
    <row r="30" spans="1:11" ht="15.75">
      <c r="A30" s="1">
        <v>24</v>
      </c>
      <c r="B30" s="24" t="s">
        <v>37</v>
      </c>
      <c r="C30" s="4">
        <f>[1]ORDEN!GA26</f>
        <v>302879</v>
      </c>
      <c r="D30" s="55">
        <f>[1]ORDEN!GD26</f>
        <v>1873241</v>
      </c>
      <c r="E30" s="55">
        <f>[1]ORDEN!GG26</f>
        <v>5959284</v>
      </c>
      <c r="F30" s="16">
        <f t="shared" si="4"/>
        <v>8135404</v>
      </c>
      <c r="G30" s="80">
        <f>[1]ORDEN!GK26</f>
        <v>32509552</v>
      </c>
      <c r="H30" s="62">
        <f t="shared" si="0"/>
        <v>0.93166156211565132</v>
      </c>
      <c r="I30" s="54">
        <f t="shared" si="1"/>
        <v>5.7621249286978795</v>
      </c>
      <c r="J30" s="54">
        <f t="shared" si="2"/>
        <v>18.330870877580839</v>
      </c>
      <c r="K30" s="73">
        <f t="shared" si="3"/>
        <v>25.024657368394372</v>
      </c>
    </row>
    <row r="31" spans="1:11" ht="15.75">
      <c r="A31" s="1">
        <v>25</v>
      </c>
      <c r="B31" s="24" t="s">
        <v>38</v>
      </c>
      <c r="C31" s="4">
        <f>[1]ORDEN!GA27</f>
        <v>278317</v>
      </c>
      <c r="D31" s="55">
        <f>[1]ORDEN!GD27</f>
        <v>6043820</v>
      </c>
      <c r="E31" s="55">
        <f>[1]ORDEN!GG27</f>
        <v>1310667.51</v>
      </c>
      <c r="F31" s="16">
        <f t="shared" si="4"/>
        <v>7632804.5099999998</v>
      </c>
      <c r="G31" s="80">
        <f>[1]ORDEN!GK27</f>
        <v>54984090.859999999</v>
      </c>
      <c r="H31" s="62">
        <f t="shared" si="0"/>
        <v>0.50617732447126984</v>
      </c>
      <c r="I31" s="54">
        <f t="shared" si="1"/>
        <v>10.991943133857975</v>
      </c>
      <c r="J31" s="54">
        <f t="shared" si="2"/>
        <v>2.3837213446653323</v>
      </c>
      <c r="K31" s="73">
        <f t="shared" si="3"/>
        <v>13.881841802994577</v>
      </c>
    </row>
    <row r="32" spans="1:11" ht="15.75">
      <c r="A32" s="1">
        <v>26</v>
      </c>
      <c r="B32" s="24" t="s">
        <v>39</v>
      </c>
      <c r="C32" s="4">
        <f>[1]ORDEN!GA28</f>
        <v>365029</v>
      </c>
      <c r="D32" s="55">
        <f>[1]ORDEN!GD28</f>
        <v>2266032.2999999998</v>
      </c>
      <c r="E32" s="55">
        <f>[1]ORDEN!GG28</f>
        <v>2178451.89</v>
      </c>
      <c r="F32" s="16">
        <f t="shared" si="4"/>
        <v>4809513.1899999995</v>
      </c>
      <c r="G32" s="80">
        <f>[1]ORDEN!GK28</f>
        <v>39558522</v>
      </c>
      <c r="H32" s="62">
        <f t="shared" si="0"/>
        <v>0.92275692201038251</v>
      </c>
      <c r="I32" s="54">
        <f t="shared" si="1"/>
        <v>5.7283037520967035</v>
      </c>
      <c r="J32" s="54">
        <f t="shared" si="2"/>
        <v>5.5069092065674248</v>
      </c>
      <c r="K32" s="73">
        <f t="shared" si="3"/>
        <v>12.157969880674509</v>
      </c>
    </row>
    <row r="33" spans="1:11" ht="15.75">
      <c r="A33" s="1">
        <v>27</v>
      </c>
      <c r="B33" s="24" t="s">
        <v>40</v>
      </c>
      <c r="C33" s="4">
        <f>[1]ORDEN!GA29</f>
        <v>1074191.3999999999</v>
      </c>
      <c r="D33" s="55">
        <f>[1]ORDEN!GD29</f>
        <v>28042.77</v>
      </c>
      <c r="E33" s="55">
        <f>[1]ORDEN!GG29</f>
        <v>4457458.1100000003</v>
      </c>
      <c r="F33" s="16">
        <f t="shared" si="4"/>
        <v>5559692.2800000003</v>
      </c>
      <c r="G33" s="80">
        <f>[1]ORDEN!GK29</f>
        <v>33617869.979999997</v>
      </c>
      <c r="H33" s="62">
        <f t="shared" si="0"/>
        <v>3.1952988117303676</v>
      </c>
      <c r="I33" s="54">
        <f t="shared" si="1"/>
        <v>8.3416260508721266E-2</v>
      </c>
      <c r="J33" s="54">
        <f t="shared" si="2"/>
        <v>13.259192544476612</v>
      </c>
      <c r="K33" s="73">
        <f t="shared" si="3"/>
        <v>16.5379076167157</v>
      </c>
    </row>
    <row r="34" spans="1:11" ht="15.75">
      <c r="A34" s="1">
        <v>28</v>
      </c>
      <c r="B34" s="24" t="s">
        <v>3</v>
      </c>
      <c r="C34" s="4">
        <f>[1]ORDEN!GA30</f>
        <v>1842661</v>
      </c>
      <c r="D34" s="55">
        <f>[1]ORDEN!GD30</f>
        <v>3266919</v>
      </c>
      <c r="E34" s="55">
        <f>[1]ORDEN!GG30</f>
        <v>82080</v>
      </c>
      <c r="F34" s="16">
        <f t="shared" si="4"/>
        <v>5191660</v>
      </c>
      <c r="G34" s="80">
        <f>[1]ORDEN!GK30</f>
        <v>18433372</v>
      </c>
      <c r="H34" s="62">
        <f t="shared" si="0"/>
        <v>9.9963316532645248</v>
      </c>
      <c r="I34" s="54">
        <f t="shared" si="1"/>
        <v>17.722850707944264</v>
      </c>
      <c r="J34" s="54">
        <f t="shared" si="2"/>
        <v>0.4452793552910449</v>
      </c>
      <c r="K34" s="73">
        <f t="shared" si="3"/>
        <v>28.164461716499833</v>
      </c>
    </row>
    <row r="35" spans="1:11" ht="15.75">
      <c r="A35" s="1">
        <v>29</v>
      </c>
      <c r="B35" s="24" t="s">
        <v>2</v>
      </c>
      <c r="C35" s="4">
        <f>[1]ORDEN!GA31</f>
        <v>441730</v>
      </c>
      <c r="D35" s="55">
        <f>[1]ORDEN!GD31</f>
        <v>4749600</v>
      </c>
      <c r="E35" s="55">
        <f>[1]ORDEN!GG31</f>
        <v>2832106.94</v>
      </c>
      <c r="F35" s="16">
        <f t="shared" si="4"/>
        <v>8023436.9399999995</v>
      </c>
      <c r="G35" s="80">
        <f>[1]ORDEN!GK31</f>
        <v>32695467</v>
      </c>
      <c r="H35" s="62">
        <f t="shared" si="0"/>
        <v>1.3510435559767351</v>
      </c>
      <c r="I35" s="54">
        <f t="shared" si="1"/>
        <v>14.526784401030271</v>
      </c>
      <c r="J35" s="54">
        <f t="shared" si="2"/>
        <v>8.6620782630203763</v>
      </c>
      <c r="K35" s="73">
        <f t="shared" si="3"/>
        <v>24.53990622002738</v>
      </c>
    </row>
    <row r="36" spans="1:11" ht="15.75">
      <c r="A36" s="1">
        <v>30</v>
      </c>
      <c r="B36" s="24" t="s">
        <v>41</v>
      </c>
      <c r="C36" s="4">
        <f>[1]ORDEN!GA32</f>
        <v>575785</v>
      </c>
      <c r="D36" s="55">
        <f>[1]ORDEN!GD32</f>
        <v>4428810</v>
      </c>
      <c r="E36" s="55">
        <f>[1]ORDEN!GG32</f>
        <v>683598</v>
      </c>
      <c r="F36" s="16">
        <f t="shared" si="4"/>
        <v>5688193</v>
      </c>
      <c r="G36" s="80">
        <f>[1]ORDEN!GK32</f>
        <v>74328652</v>
      </c>
      <c r="H36" s="62">
        <f t="shared" si="0"/>
        <v>0.77464744012847164</v>
      </c>
      <c r="I36" s="54">
        <f t="shared" si="1"/>
        <v>5.9584156053307673</v>
      </c>
      <c r="J36" s="54">
        <f t="shared" si="2"/>
        <v>0.91969648527999681</v>
      </c>
      <c r="K36" s="73">
        <f t="shared" si="3"/>
        <v>7.6527595307392362</v>
      </c>
    </row>
    <row r="37" spans="1:11" ht="15.75">
      <c r="A37" s="1">
        <v>31</v>
      </c>
      <c r="B37" s="24" t="s">
        <v>42</v>
      </c>
      <c r="C37" s="4">
        <f>[1]ORDEN!GA33</f>
        <v>310112</v>
      </c>
      <c r="D37" s="55">
        <f>[1]ORDEN!GD33</f>
        <v>1424112.5</v>
      </c>
      <c r="E37" s="55">
        <f>[1]ORDEN!GG33</f>
        <v>622443.54</v>
      </c>
      <c r="F37" s="16">
        <f t="shared" si="4"/>
        <v>2356668.04</v>
      </c>
      <c r="G37" s="80">
        <f>[1]ORDEN!GK33</f>
        <v>44310199</v>
      </c>
      <c r="H37" s="62">
        <f t="shared" si="0"/>
        <v>0.69986596088182773</v>
      </c>
      <c r="I37" s="54">
        <f t="shared" si="1"/>
        <v>3.2139609664131727</v>
      </c>
      <c r="J37" s="54">
        <f t="shared" si="2"/>
        <v>1.4047410168480625</v>
      </c>
      <c r="K37" s="73">
        <f t="shared" si="3"/>
        <v>5.3185679441430631</v>
      </c>
    </row>
    <row r="38" spans="1:11" ht="15.75">
      <c r="A38" s="1">
        <v>32</v>
      </c>
      <c r="B38" s="24" t="s">
        <v>27</v>
      </c>
      <c r="C38" s="4">
        <f>[1]ORDEN!GA34</f>
        <v>481285.5</v>
      </c>
      <c r="D38" s="55">
        <f>[1]ORDEN!GD34</f>
        <v>5649400</v>
      </c>
      <c r="E38" s="55">
        <f>[1]ORDEN!GG34</f>
        <v>2850635</v>
      </c>
      <c r="F38" s="16">
        <f t="shared" si="4"/>
        <v>8981320.5</v>
      </c>
      <c r="G38" s="80">
        <f>[1]ORDEN!GK34</f>
        <v>52953501</v>
      </c>
      <c r="H38" s="62">
        <f t="shared" si="0"/>
        <v>0.90888324834272993</v>
      </c>
      <c r="I38" s="54">
        <f t="shared" si="1"/>
        <v>10.668605273143319</v>
      </c>
      <c r="J38" s="54">
        <f t="shared" si="2"/>
        <v>5.3832795682385566</v>
      </c>
      <c r="K38" s="73">
        <f t="shared" si="3"/>
        <v>16.960768089724606</v>
      </c>
    </row>
    <row r="39" spans="1:11" ht="15.75">
      <c r="A39" s="1">
        <v>33</v>
      </c>
      <c r="B39" s="24" t="s">
        <v>60</v>
      </c>
      <c r="C39" s="4">
        <f>[1]ORDEN!GA35</f>
        <v>559142</v>
      </c>
      <c r="D39" s="55">
        <f>[1]ORDEN!GD35</f>
        <v>2035320</v>
      </c>
      <c r="E39" s="55">
        <f>[1]ORDEN!GG35</f>
        <v>0</v>
      </c>
      <c r="F39" s="16">
        <f t="shared" si="4"/>
        <v>2594462</v>
      </c>
      <c r="G39" s="80">
        <f>[1]ORDEN!GK35</f>
        <v>26688951</v>
      </c>
      <c r="H39" s="62">
        <f t="shared" si="0"/>
        <v>2.0950317605214233</v>
      </c>
      <c r="I39" s="54">
        <f t="shared" si="1"/>
        <v>7.6260771732841803</v>
      </c>
      <c r="J39" s="54">
        <f t="shared" si="2"/>
        <v>0</v>
      </c>
      <c r="K39" s="73">
        <f t="shared" si="3"/>
        <v>9.7211089338056045</v>
      </c>
    </row>
    <row r="40" spans="1:11" ht="15.75">
      <c r="A40" s="1">
        <v>34</v>
      </c>
      <c r="B40" s="24" t="s">
        <v>43</v>
      </c>
      <c r="C40" s="4">
        <f>[1]ORDEN!GA36</f>
        <v>1868265.8</v>
      </c>
      <c r="D40" s="55">
        <f>[1]ORDEN!GD36</f>
        <v>3776617</v>
      </c>
      <c r="E40" s="55">
        <f>[1]ORDEN!GG36</f>
        <v>522926</v>
      </c>
      <c r="F40" s="16">
        <f t="shared" si="4"/>
        <v>6167808.7999999998</v>
      </c>
      <c r="G40" s="80">
        <f>[1]ORDEN!GK36</f>
        <v>47308670</v>
      </c>
      <c r="H40" s="62">
        <f t="shared" si="0"/>
        <v>3.9490981251428123</v>
      </c>
      <c r="I40" s="54">
        <f t="shared" si="1"/>
        <v>7.9829278650192448</v>
      </c>
      <c r="J40" s="54">
        <f t="shared" si="2"/>
        <v>1.1053491886370934</v>
      </c>
      <c r="K40" s="73">
        <f t="shared" si="3"/>
        <v>13.037375178799149</v>
      </c>
    </row>
    <row r="41" spans="1:11" ht="15.75">
      <c r="A41" s="1">
        <v>35</v>
      </c>
      <c r="B41" s="24" t="s">
        <v>44</v>
      </c>
      <c r="C41" s="4">
        <f>[1]ORDEN!GA37</f>
        <v>1228183.0499999998</v>
      </c>
      <c r="D41" s="55">
        <f>[1]ORDEN!GD37</f>
        <v>1821415</v>
      </c>
      <c r="E41" s="55">
        <f>[1]ORDEN!GG37</f>
        <v>292843.69</v>
      </c>
      <c r="F41" s="16">
        <f t="shared" si="4"/>
        <v>3342441.7399999998</v>
      </c>
      <c r="G41" s="80">
        <f>[1]ORDEN!GK37</f>
        <v>27091978</v>
      </c>
      <c r="H41" s="62">
        <f t="shared" si="0"/>
        <v>4.5333827231071862</v>
      </c>
      <c r="I41" s="54">
        <f t="shared" si="1"/>
        <v>6.7230786914119003</v>
      </c>
      <c r="J41" s="54">
        <f t="shared" si="2"/>
        <v>1.0809239915963316</v>
      </c>
      <c r="K41" s="73">
        <f t="shared" si="3"/>
        <v>12.337385406115418</v>
      </c>
    </row>
    <row r="42" spans="1:11" ht="15.75">
      <c r="A42" s="1">
        <v>36</v>
      </c>
      <c r="B42" s="24" t="s">
        <v>45</v>
      </c>
      <c r="C42" s="4">
        <f>[1]ORDEN!GA38</f>
        <v>1061761.74</v>
      </c>
      <c r="D42" s="55">
        <f>[1]ORDEN!GD38</f>
        <v>4798830</v>
      </c>
      <c r="E42" s="55">
        <f>[1]ORDEN!GG38</f>
        <v>438323</v>
      </c>
      <c r="F42" s="16">
        <f t="shared" si="4"/>
        <v>6298914.7400000002</v>
      </c>
      <c r="G42" s="80">
        <f>[1]ORDEN!GK38</f>
        <v>60267117.579999998</v>
      </c>
      <c r="H42" s="62">
        <f t="shared" si="0"/>
        <v>1.7617596172416781</v>
      </c>
      <c r="I42" s="54">
        <f t="shared" si="1"/>
        <v>7.9626008222973654</v>
      </c>
      <c r="J42" s="54">
        <f t="shared" si="2"/>
        <v>0.72730042119263405</v>
      </c>
      <c r="K42" s="73">
        <f t="shared" si="3"/>
        <v>10.451660860731678</v>
      </c>
    </row>
    <row r="43" spans="1:11" ht="15.75">
      <c r="A43" s="1">
        <v>37</v>
      </c>
      <c r="B43" s="24" t="s">
        <v>4</v>
      </c>
      <c r="C43" s="4">
        <f>[1]ORDEN!GA39</f>
        <v>2566323</v>
      </c>
      <c r="D43" s="55">
        <f>[1]ORDEN!GD39</f>
        <v>5319979</v>
      </c>
      <c r="E43" s="55">
        <f>[1]ORDEN!GG39</f>
        <v>14596220</v>
      </c>
      <c r="F43" s="16">
        <f t="shared" si="4"/>
        <v>22482522</v>
      </c>
      <c r="G43" s="80">
        <f>[1]ORDEN!GK39</f>
        <v>51118474</v>
      </c>
      <c r="H43" s="62">
        <f t="shared" si="0"/>
        <v>5.020343525904158</v>
      </c>
      <c r="I43" s="54">
        <f t="shared" si="1"/>
        <v>10.407155346616959</v>
      </c>
      <c r="J43" s="54">
        <f t="shared" si="2"/>
        <v>28.553708391216841</v>
      </c>
      <c r="K43" s="73">
        <f t="shared" si="3"/>
        <v>43.981207263737957</v>
      </c>
    </row>
    <row r="44" spans="1:11" ht="15.75">
      <c r="A44" s="1">
        <v>38</v>
      </c>
      <c r="B44" s="24" t="s">
        <v>46</v>
      </c>
      <c r="C44" s="4">
        <f>[1]ORDEN!GA40</f>
        <v>445046</v>
      </c>
      <c r="D44" s="55">
        <f>[1]ORDEN!GD40</f>
        <v>4560202</v>
      </c>
      <c r="E44" s="55">
        <f>[1]ORDEN!GG40</f>
        <v>75243</v>
      </c>
      <c r="F44" s="16">
        <f t="shared" si="4"/>
        <v>5080491</v>
      </c>
      <c r="G44" s="80">
        <f>[1]ORDEN!GK40</f>
        <v>40085870</v>
      </c>
      <c r="H44" s="62">
        <f t="shared" si="0"/>
        <v>1.1102316102906085</v>
      </c>
      <c r="I44" s="54">
        <f t="shared" si="1"/>
        <v>11.376083392976129</v>
      </c>
      <c r="J44" s="54">
        <f t="shared" si="2"/>
        <v>0.18770454526744712</v>
      </c>
      <c r="K44" s="73">
        <f t="shared" si="3"/>
        <v>12.674019548534185</v>
      </c>
    </row>
    <row r="45" spans="1:11" ht="15.75">
      <c r="A45" s="1">
        <v>39</v>
      </c>
      <c r="B45" s="23" t="s">
        <v>22</v>
      </c>
      <c r="C45" s="4">
        <f>[1]ORDEN!GA41</f>
        <v>876815</v>
      </c>
      <c r="D45" s="55">
        <f>[1]ORDEN!GD41</f>
        <v>5291099</v>
      </c>
      <c r="E45" s="55">
        <f>[1]ORDEN!GG41</f>
        <v>807131</v>
      </c>
      <c r="F45" s="16">
        <f t="shared" si="4"/>
        <v>6975045</v>
      </c>
      <c r="G45" s="80">
        <f>[1]ORDEN!GK41</f>
        <v>35397744</v>
      </c>
      <c r="H45" s="62">
        <f t="shared" si="0"/>
        <v>2.4770363896637027</v>
      </c>
      <c r="I45" s="54">
        <f t="shared" si="1"/>
        <v>14.947559934893025</v>
      </c>
      <c r="J45" s="54">
        <f t="shared" si="2"/>
        <v>2.2801763863821378</v>
      </c>
      <c r="K45" s="73">
        <f t="shared" si="3"/>
        <v>19.704772710938869</v>
      </c>
    </row>
    <row r="46" spans="1:11" ht="15.75">
      <c r="A46" s="1">
        <v>40</v>
      </c>
      <c r="B46" s="23" t="s">
        <v>47</v>
      </c>
      <c r="C46" s="4">
        <f>[1]ORDEN!GA42</f>
        <v>755760</v>
      </c>
      <c r="D46" s="55">
        <f>[1]ORDEN!GD42</f>
        <v>5709657</v>
      </c>
      <c r="E46" s="55">
        <f>[1]ORDEN!GG42</f>
        <v>29335</v>
      </c>
      <c r="F46" s="16">
        <f t="shared" si="4"/>
        <v>6494752</v>
      </c>
      <c r="G46" s="80">
        <f>[1]ORDEN!GK42</f>
        <v>30949030.27</v>
      </c>
      <c r="H46" s="62">
        <f t="shared" si="0"/>
        <v>2.4419505018630105</v>
      </c>
      <c r="I46" s="54">
        <f t="shared" si="1"/>
        <v>18.448581264707911</v>
      </c>
      <c r="J46" s="54">
        <f t="shared" si="2"/>
        <v>9.4784876114310634E-2</v>
      </c>
      <c r="K46" s="73">
        <f t="shared" si="3"/>
        <v>20.98531664268523</v>
      </c>
    </row>
    <row r="47" spans="1:11" ht="15.75">
      <c r="A47" s="1">
        <v>41</v>
      </c>
      <c r="B47" s="23" t="s">
        <v>68</v>
      </c>
      <c r="C47" s="4">
        <f>[1]ORDEN!GA43</f>
        <v>1287405.45</v>
      </c>
      <c r="D47" s="55">
        <f>[1]ORDEN!GD43</f>
        <v>3967801</v>
      </c>
      <c r="E47" s="55">
        <f>[1]ORDEN!GG43</f>
        <v>1708792</v>
      </c>
      <c r="F47" s="16">
        <f t="shared" si="4"/>
        <v>6963998.4500000002</v>
      </c>
      <c r="G47" s="80">
        <f>[1]ORDEN!GK43</f>
        <v>37185529</v>
      </c>
      <c r="H47" s="62">
        <f t="shared" si="0"/>
        <v>3.4621141197157632</v>
      </c>
      <c r="I47" s="54">
        <f t="shared" si="1"/>
        <v>10.670282517696601</v>
      </c>
      <c r="J47" s="54">
        <f t="shared" si="2"/>
        <v>4.595314483760605</v>
      </c>
      <c r="K47" s="73">
        <f t="shared" si="3"/>
        <v>18.72771112117297</v>
      </c>
    </row>
    <row r="48" spans="1:11" ht="15.75">
      <c r="A48" s="1">
        <v>42</v>
      </c>
      <c r="B48" s="23" t="s">
        <v>30</v>
      </c>
      <c r="C48" s="4">
        <f>[1]ORDEN!GA44</f>
        <v>25637.96</v>
      </c>
      <c r="D48" s="55">
        <f>[1]ORDEN!GD44</f>
        <v>1053746</v>
      </c>
      <c r="E48" s="55">
        <f>[1]ORDEN!GG44</f>
        <v>173137</v>
      </c>
      <c r="F48" s="16">
        <f t="shared" si="4"/>
        <v>1252520.96</v>
      </c>
      <c r="G48" s="80">
        <f>[1]ORDEN!GK44</f>
        <v>23861165.300000001</v>
      </c>
      <c r="H48" s="62">
        <f t="shared" si="0"/>
        <v>0.10744638695411911</v>
      </c>
      <c r="I48" s="54">
        <f t="shared" si="1"/>
        <v>4.4161548136963793</v>
      </c>
      <c r="J48" s="54">
        <f t="shared" si="2"/>
        <v>0.7256016117536388</v>
      </c>
      <c r="K48" s="73">
        <f t="shared" si="3"/>
        <v>5.2492028124041363</v>
      </c>
    </row>
    <row r="49" spans="1:11" ht="15.75">
      <c r="A49" s="1">
        <v>43</v>
      </c>
      <c r="B49" s="23" t="s">
        <v>48</v>
      </c>
      <c r="C49" s="4">
        <f>[1]ORDEN!GA45</f>
        <v>162762</v>
      </c>
      <c r="D49" s="55">
        <f>[1]ORDEN!GD45</f>
        <v>3142789</v>
      </c>
      <c r="E49" s="55">
        <f>[1]ORDEN!GG45</f>
        <v>421735</v>
      </c>
      <c r="F49" s="16">
        <f t="shared" si="4"/>
        <v>3727286</v>
      </c>
      <c r="G49" s="80">
        <f>[1]ORDEN!GK45</f>
        <v>32515069</v>
      </c>
      <c r="H49" s="62">
        <f t="shared" si="0"/>
        <v>0.50057405690881362</v>
      </c>
      <c r="I49" s="54">
        <f t="shared" si="1"/>
        <v>9.665638415222185</v>
      </c>
      <c r="J49" s="54">
        <f t="shared" si="2"/>
        <v>1.2970447640753893</v>
      </c>
      <c r="K49" s="73">
        <f t="shared" si="3"/>
        <v>11.463257236206388</v>
      </c>
    </row>
    <row r="50" spans="1:11" ht="15.75">
      <c r="A50" s="1">
        <v>44</v>
      </c>
      <c r="B50" s="23" t="s">
        <v>5</v>
      </c>
      <c r="C50" s="4">
        <f>[1]ORDEN!GA46</f>
        <v>60276.270000000004</v>
      </c>
      <c r="D50" s="55">
        <f>[1]ORDEN!GD46</f>
        <v>534982.69999999995</v>
      </c>
      <c r="E50" s="55">
        <f>[1]ORDEN!GG46</f>
        <v>298150.34999999998</v>
      </c>
      <c r="F50" s="16">
        <f t="shared" si="4"/>
        <v>893409.32</v>
      </c>
      <c r="G50" s="80">
        <f>[1]ORDEN!GK46</f>
        <v>18989936.539999999</v>
      </c>
      <c r="H50" s="62">
        <f t="shared" si="0"/>
        <v>0.31741164523133264</v>
      </c>
      <c r="I50" s="54">
        <f t="shared" si="1"/>
        <v>2.8171905623440274</v>
      </c>
      <c r="J50" s="54">
        <f t="shared" si="2"/>
        <v>1.5700439512895812</v>
      </c>
      <c r="K50" s="73">
        <f t="shared" si="3"/>
        <v>4.704646158864942</v>
      </c>
    </row>
    <row r="51" spans="1:11" ht="15.75">
      <c r="A51" s="1">
        <v>45</v>
      </c>
      <c r="B51" s="23" t="s">
        <v>49</v>
      </c>
      <c r="C51" s="4">
        <f>[1]ORDEN!GA47</f>
        <v>5458184</v>
      </c>
      <c r="D51" s="55">
        <f>[1]ORDEN!GD47</f>
        <v>626854.26</v>
      </c>
      <c r="E51" s="55">
        <f>[1]ORDEN!GG47</f>
        <v>1843418.26</v>
      </c>
      <c r="F51" s="16">
        <f t="shared" si="4"/>
        <v>7928456.5199999996</v>
      </c>
      <c r="G51" s="80">
        <f>[1]ORDEN!GK47</f>
        <v>37594514</v>
      </c>
      <c r="H51" s="62">
        <f t="shared" si="0"/>
        <v>14.518565128944081</v>
      </c>
      <c r="I51" s="54">
        <f t="shared" si="1"/>
        <v>1.6674088671554579</v>
      </c>
      <c r="J51" s="54">
        <f t="shared" si="2"/>
        <v>4.9034235686621725</v>
      </c>
      <c r="K51" s="73">
        <f t="shared" si="3"/>
        <v>21.089397564761708</v>
      </c>
    </row>
    <row r="52" spans="1:11" ht="15.75">
      <c r="A52" s="1">
        <v>46</v>
      </c>
      <c r="B52" s="23" t="s">
        <v>23</v>
      </c>
      <c r="C52" s="4">
        <f>[1]ORDEN!GA48</f>
        <v>1098155</v>
      </c>
      <c r="D52" s="55">
        <f>[1]ORDEN!GD48</f>
        <v>3644737</v>
      </c>
      <c r="E52" s="55">
        <f>[1]ORDEN!GG48</f>
        <v>118750</v>
      </c>
      <c r="F52" s="16">
        <f t="shared" si="4"/>
        <v>4861642</v>
      </c>
      <c r="G52" s="80">
        <f>[1]ORDEN!GK48</f>
        <v>43081479</v>
      </c>
      <c r="H52" s="62">
        <f t="shared" si="0"/>
        <v>2.5490188022560694</v>
      </c>
      <c r="I52" s="54">
        <f t="shared" si="1"/>
        <v>8.4601018456214092</v>
      </c>
      <c r="J52" s="54">
        <f t="shared" si="2"/>
        <v>0.27564049042977379</v>
      </c>
      <c r="K52" s="73">
        <f t="shared" si="3"/>
        <v>11.284761138307253</v>
      </c>
    </row>
    <row r="53" spans="1:11" ht="15.75">
      <c r="A53" s="1">
        <v>47</v>
      </c>
      <c r="B53" s="23" t="s">
        <v>50</v>
      </c>
      <c r="C53" s="4">
        <f>[1]ORDEN!GA49</f>
        <v>0</v>
      </c>
      <c r="D53" s="55">
        <f>[1]ORDEN!GD49</f>
        <v>1098000</v>
      </c>
      <c r="E53" s="55">
        <f>[1]ORDEN!GG49</f>
        <v>57650</v>
      </c>
      <c r="F53" s="16">
        <f t="shared" si="4"/>
        <v>1155650</v>
      </c>
      <c r="G53" s="80">
        <f>[1]ORDEN!GK49</f>
        <v>20932503</v>
      </c>
      <c r="H53" s="62">
        <f t="shared" si="0"/>
        <v>0</v>
      </c>
      <c r="I53" s="54">
        <f t="shared" si="1"/>
        <v>5.2454309931306353</v>
      </c>
      <c r="J53" s="54">
        <f t="shared" si="2"/>
        <v>0.27540901343714125</v>
      </c>
      <c r="K53" s="73">
        <f t="shared" si="3"/>
        <v>5.5208400065677763</v>
      </c>
    </row>
    <row r="54" spans="1:11" ht="15.75">
      <c r="A54" s="1">
        <v>48</v>
      </c>
      <c r="B54" s="24" t="s">
        <v>0</v>
      </c>
      <c r="C54" s="4">
        <f>[1]ORDEN!GA50</f>
        <v>212278</v>
      </c>
      <c r="D54" s="55">
        <f>[1]ORDEN!GD50</f>
        <v>3035818</v>
      </c>
      <c r="E54" s="55">
        <f>[1]ORDEN!GG50</f>
        <v>30000</v>
      </c>
      <c r="F54" s="16">
        <f t="shared" si="4"/>
        <v>3278096</v>
      </c>
      <c r="G54" s="80">
        <f>[1]ORDEN!GK50</f>
        <v>24973250</v>
      </c>
      <c r="H54" s="62">
        <f t="shared" si="0"/>
        <v>0.85002152302964173</v>
      </c>
      <c r="I54" s="54">
        <f t="shared" si="1"/>
        <v>12.156279218764078</v>
      </c>
      <c r="J54" s="54">
        <f t="shared" si="2"/>
        <v>0.12012853753516262</v>
      </c>
      <c r="K54" s="73">
        <f t="shared" si="3"/>
        <v>13.126429279328883</v>
      </c>
    </row>
    <row r="55" spans="1:11" ht="15.75">
      <c r="A55" s="1">
        <v>49</v>
      </c>
      <c r="B55" s="24" t="s">
        <v>51</v>
      </c>
      <c r="C55" s="4">
        <f>[1]ORDEN!GA51</f>
        <v>18000</v>
      </c>
      <c r="D55" s="55">
        <f>[1]ORDEN!GD51</f>
        <v>1484761</v>
      </c>
      <c r="E55" s="55">
        <f>[1]ORDEN!GG51</f>
        <v>0</v>
      </c>
      <c r="F55" s="16">
        <f t="shared" si="4"/>
        <v>1502761</v>
      </c>
      <c r="G55" s="80">
        <f>[1]ORDEN!GK51</f>
        <v>22484624</v>
      </c>
      <c r="H55" s="62">
        <f t="shared" si="0"/>
        <v>8.0054707608185935E-2</v>
      </c>
      <c r="I55" s="54">
        <f t="shared" si="1"/>
        <v>6.603450429057653</v>
      </c>
      <c r="J55" s="54">
        <f t="shared" si="2"/>
        <v>0</v>
      </c>
      <c r="K55" s="73">
        <f t="shared" si="3"/>
        <v>6.6835051366658389</v>
      </c>
    </row>
    <row r="56" spans="1:11" ht="15.75">
      <c r="A56" s="1">
        <v>50</v>
      </c>
      <c r="B56" s="23" t="s">
        <v>59</v>
      </c>
      <c r="C56" s="4">
        <f>[1]ORDEN!GA52</f>
        <v>201000</v>
      </c>
      <c r="D56" s="55">
        <f>[1]ORDEN!GD52</f>
        <v>2720050</v>
      </c>
      <c r="E56" s="55">
        <f>[1]ORDEN!GG52</f>
        <v>577301.04</v>
      </c>
      <c r="F56" s="16">
        <f t="shared" si="4"/>
        <v>3498351.04</v>
      </c>
      <c r="G56" s="80">
        <f>[1]ORDEN!GK52</f>
        <v>28020155.640000001</v>
      </c>
      <c r="H56" s="62">
        <f t="shared" si="0"/>
        <v>0.71734076920352174</v>
      </c>
      <c r="I56" s="54">
        <f t="shared" si="1"/>
        <v>9.7074764142887524</v>
      </c>
      <c r="J56" s="54">
        <f t="shared" si="2"/>
        <v>2.0603063288337964</v>
      </c>
      <c r="K56" s="73">
        <f t="shared" si="3"/>
        <v>12.485123512326073</v>
      </c>
    </row>
    <row r="57" spans="1:11" ht="15.75" customHeight="1">
      <c r="A57" s="1">
        <v>51</v>
      </c>
      <c r="B57" s="23" t="s">
        <v>52</v>
      </c>
      <c r="C57" s="4">
        <f>[1]ORDEN!GA53</f>
        <v>1526479</v>
      </c>
      <c r="D57" s="55">
        <f>[1]ORDEN!GD53</f>
        <v>1500000</v>
      </c>
      <c r="E57" s="55">
        <f>[1]ORDEN!GG53</f>
        <v>0</v>
      </c>
      <c r="F57" s="16">
        <f t="shared" si="4"/>
        <v>3026479</v>
      </c>
      <c r="G57" s="80">
        <f>[1]ORDEN!GK53</f>
        <v>22267856</v>
      </c>
      <c r="H57" s="62">
        <f t="shared" si="0"/>
        <v>6.8550784592822946</v>
      </c>
      <c r="I57" s="54">
        <f t="shared" si="1"/>
        <v>6.7361671460422583</v>
      </c>
      <c r="J57" s="54">
        <f t="shared" si="2"/>
        <v>0</v>
      </c>
      <c r="K57" s="73">
        <f t="shared" si="3"/>
        <v>13.591245605324554</v>
      </c>
    </row>
    <row r="58" spans="1:11" ht="15.75">
      <c r="A58" s="1">
        <v>52</v>
      </c>
      <c r="B58" s="25" t="s">
        <v>7</v>
      </c>
      <c r="C58" s="4">
        <f>[1]ORDEN!GA54</f>
        <v>28175</v>
      </c>
      <c r="D58" s="55">
        <f>[1]ORDEN!GD54</f>
        <v>1051671.6200000001</v>
      </c>
      <c r="E58" s="55">
        <f>[1]ORDEN!GG54</f>
        <v>505827</v>
      </c>
      <c r="F58" s="16">
        <f t="shared" si="4"/>
        <v>1585673.62</v>
      </c>
      <c r="G58" s="80">
        <f>[1]ORDEN!GK54</f>
        <v>17566542</v>
      </c>
      <c r="H58" s="62">
        <f t="shared" si="0"/>
        <v>0.16039013255995405</v>
      </c>
      <c r="I58" s="54">
        <f t="shared" si="1"/>
        <v>5.9867879517778748</v>
      </c>
      <c r="J58" s="54">
        <f t="shared" si="2"/>
        <v>2.879491023332879</v>
      </c>
      <c r="K58" s="73">
        <f t="shared" si="3"/>
        <v>9.026669107670708</v>
      </c>
    </row>
    <row r="59" spans="1:11" ht="15.75">
      <c r="A59" s="1">
        <v>53</v>
      </c>
      <c r="B59" s="24" t="s">
        <v>53</v>
      </c>
      <c r="C59" s="4">
        <f>[1]ORDEN!GA55</f>
        <v>677780</v>
      </c>
      <c r="D59" s="55">
        <f>[1]ORDEN!GD55</f>
        <v>3255033</v>
      </c>
      <c r="E59" s="55">
        <f>[1]ORDEN!GG55</f>
        <v>201694</v>
      </c>
      <c r="F59" s="16">
        <f t="shared" si="4"/>
        <v>4134507</v>
      </c>
      <c r="G59" s="80">
        <f>[1]ORDEN!GK55</f>
        <v>23217019</v>
      </c>
      <c r="H59" s="62">
        <f t="shared" si="0"/>
        <v>2.9193239666125956</v>
      </c>
      <c r="I59" s="54">
        <f t="shared" si="1"/>
        <v>14.020029875497798</v>
      </c>
      <c r="J59" s="54">
        <f t="shared" si="2"/>
        <v>0.86873340629992168</v>
      </c>
      <c r="K59" s="73">
        <f t="shared" si="3"/>
        <v>17.808087248410313</v>
      </c>
    </row>
    <row r="60" spans="1:11" ht="15.75">
      <c r="A60" s="1">
        <v>54</v>
      </c>
      <c r="B60" s="23" t="s">
        <v>65</v>
      </c>
      <c r="C60" s="4">
        <f>[1]ORDEN!GA56</f>
        <v>324725.5</v>
      </c>
      <c r="D60" s="55">
        <f>[1]ORDEN!GD56</f>
        <v>1199916</v>
      </c>
      <c r="E60" s="55">
        <f>[1]ORDEN!GG56</f>
        <v>541396.55000000005</v>
      </c>
      <c r="F60" s="16">
        <f t="shared" si="4"/>
        <v>2066038.05</v>
      </c>
      <c r="G60" s="80">
        <f>[1]ORDEN!GK56</f>
        <v>25678055</v>
      </c>
      <c r="H60" s="62">
        <f t="shared" si="0"/>
        <v>1.2646031796411372</v>
      </c>
      <c r="I60" s="54">
        <f t="shared" si="1"/>
        <v>4.6729240201409343</v>
      </c>
      <c r="J60" s="54">
        <f t="shared" si="2"/>
        <v>2.1084017072165318</v>
      </c>
      <c r="K60" s="73">
        <f t="shared" si="3"/>
        <v>8.0459289069986024</v>
      </c>
    </row>
    <row r="61" spans="1:11" ht="15.75">
      <c r="A61" s="1" t="s">
        <v>19</v>
      </c>
      <c r="B61" s="23" t="s">
        <v>16</v>
      </c>
      <c r="C61" s="4">
        <f>[1]ORDEN!GA57</f>
        <v>336750</v>
      </c>
      <c r="D61" s="55">
        <f>[1]ORDEN!GD57</f>
        <v>1806005</v>
      </c>
      <c r="E61" s="55">
        <f>[1]ORDEN!GG57</f>
        <v>512569</v>
      </c>
      <c r="F61" s="16">
        <f t="shared" si="4"/>
        <v>2655324</v>
      </c>
      <c r="G61" s="80">
        <f>[1]ORDEN!GK57</f>
        <v>34951516.590000004</v>
      </c>
      <c r="H61" s="62">
        <f t="shared" si="0"/>
        <v>0.96347750499715856</v>
      </c>
      <c r="I61" s="54">
        <f t="shared" si="1"/>
        <v>5.1671720606158678</v>
      </c>
      <c r="J61" s="54">
        <f t="shared" si="2"/>
        <v>1.4665143318749474</v>
      </c>
      <c r="K61" s="73">
        <f t="shared" si="3"/>
        <v>7.5971638974879738</v>
      </c>
    </row>
    <row r="62" spans="1:11" ht="15.75">
      <c r="A62" s="1" t="s">
        <v>20</v>
      </c>
      <c r="B62" s="23" t="s">
        <v>17</v>
      </c>
      <c r="C62" s="4">
        <f>[1]ORDEN!GA58</f>
        <v>25084389.399999999</v>
      </c>
      <c r="D62" s="55">
        <f>[1]ORDEN!GD58</f>
        <v>1509606</v>
      </c>
      <c r="E62" s="55">
        <f>[1]ORDEN!GG58</f>
        <v>25394684.879999999</v>
      </c>
      <c r="F62" s="16">
        <f t="shared" si="4"/>
        <v>51988680.280000001</v>
      </c>
      <c r="G62" s="80">
        <f>[1]ORDEN!GK58</f>
        <v>24700510</v>
      </c>
      <c r="H62" s="62">
        <f t="shared" si="0"/>
        <v>101.55413552189812</v>
      </c>
      <c r="I62" s="54">
        <f t="shared" si="1"/>
        <v>6.111638990449995</v>
      </c>
      <c r="J62" s="54">
        <f t="shared" si="2"/>
        <v>102.81036658757247</v>
      </c>
      <c r="K62" s="73">
        <f t="shared" si="3"/>
        <v>210.4761410999206</v>
      </c>
    </row>
    <row r="63" spans="1:11" ht="15.75">
      <c r="A63" s="1" t="s">
        <v>21</v>
      </c>
      <c r="B63" s="23" t="s">
        <v>18</v>
      </c>
      <c r="C63" s="4">
        <f>[1]ORDEN!GA59</f>
        <v>22852.57</v>
      </c>
      <c r="D63" s="55">
        <f>[1]ORDEN!GD59</f>
        <v>563491.12</v>
      </c>
      <c r="E63" s="55">
        <f>[1]ORDEN!GG59</f>
        <v>621874.81000000006</v>
      </c>
      <c r="F63" s="16">
        <f t="shared" si="4"/>
        <v>1208218.5</v>
      </c>
      <c r="G63" s="80">
        <f>[1]ORDEN!GK59</f>
        <v>21749276</v>
      </c>
      <c r="H63" s="62">
        <f t="shared" si="0"/>
        <v>0.10507278495155425</v>
      </c>
      <c r="I63" s="54">
        <f t="shared" si="1"/>
        <v>2.5908500126624907</v>
      </c>
      <c r="J63" s="54">
        <f t="shared" si="2"/>
        <v>2.8592897069309346</v>
      </c>
      <c r="K63" s="73">
        <f t="shared" si="3"/>
        <v>5.5552125045449792</v>
      </c>
    </row>
    <row r="64" spans="1:11" ht="15.75">
      <c r="A64" s="1" t="s">
        <v>54</v>
      </c>
      <c r="B64" s="23" t="s">
        <v>56</v>
      </c>
      <c r="C64" s="4">
        <f>[1]ORDEN!GA60</f>
        <v>126850</v>
      </c>
      <c r="D64" s="55">
        <f>[1]ORDEN!GD60</f>
        <v>1665634.76</v>
      </c>
      <c r="E64" s="55">
        <f>[1]ORDEN!GG60</f>
        <v>425222.17</v>
      </c>
      <c r="F64" s="16">
        <f t="shared" si="4"/>
        <v>2217706.9300000002</v>
      </c>
      <c r="G64" s="80">
        <f>[1]ORDEN!GK60</f>
        <v>18872936</v>
      </c>
      <c r="H64" s="62">
        <f t="shared" si="0"/>
        <v>0.67212647783047641</v>
      </c>
      <c r="I64" s="54">
        <f t="shared" si="1"/>
        <v>8.825520099257476</v>
      </c>
      <c r="J64" s="54">
        <f t="shared" si="2"/>
        <v>2.2530790651756569</v>
      </c>
      <c r="K64" s="73">
        <f t="shared" si="3"/>
        <v>11.75072564226361</v>
      </c>
    </row>
    <row r="65" spans="1:11" ht="15.75">
      <c r="A65" s="1" t="s">
        <v>55</v>
      </c>
      <c r="B65" s="8" t="s">
        <v>58</v>
      </c>
      <c r="C65" s="4">
        <f>[1]ORDEN!GA61</f>
        <v>1468973.5</v>
      </c>
      <c r="D65" s="55">
        <f>[1]ORDEN!GD61</f>
        <v>2849573.7</v>
      </c>
      <c r="E65" s="55">
        <f>[1]ORDEN!GG61</f>
        <v>174681.11</v>
      </c>
      <c r="F65" s="16">
        <f t="shared" si="4"/>
        <v>4493228.3100000005</v>
      </c>
      <c r="G65" s="80">
        <f>[1]ORDEN!GK61</f>
        <v>26774778</v>
      </c>
      <c r="H65" s="62">
        <f t="shared" si="0"/>
        <v>5.4864077677880276</v>
      </c>
      <c r="I65" s="54">
        <f t="shared" si="1"/>
        <v>10.642753788658865</v>
      </c>
      <c r="J65" s="54">
        <f t="shared" si="2"/>
        <v>0.65240918150656557</v>
      </c>
      <c r="K65" s="73">
        <f t="shared" si="3"/>
        <v>16.781570737953462</v>
      </c>
    </row>
    <row r="66" spans="1:11" ht="15.75">
      <c r="A66" s="85">
        <v>60</v>
      </c>
      <c r="B66" s="92" t="s">
        <v>57</v>
      </c>
      <c r="C66" s="4">
        <f>[1]ORDEN!GA62</f>
        <v>590316</v>
      </c>
      <c r="D66" s="55">
        <f>[1]ORDEN!GD62</f>
        <v>0</v>
      </c>
      <c r="E66" s="55">
        <f>[1]ORDEN!GG62</f>
        <v>0</v>
      </c>
      <c r="F66" s="16">
        <f t="shared" si="4"/>
        <v>590316</v>
      </c>
      <c r="G66" s="80">
        <f>[1]ORDEN!GK62</f>
        <v>19613561</v>
      </c>
      <c r="H66" s="62">
        <f t="shared" si="0"/>
        <v>3.009733928479382</v>
      </c>
      <c r="I66" s="54">
        <f t="shared" si="1"/>
        <v>0</v>
      </c>
      <c r="J66" s="54">
        <f t="shared" si="2"/>
        <v>0</v>
      </c>
      <c r="K66" s="73">
        <f t="shared" si="3"/>
        <v>3.009733928479382</v>
      </c>
    </row>
    <row r="67" spans="1:11" ht="15.75">
      <c r="A67" s="89">
        <v>61</v>
      </c>
      <c r="B67" s="121" t="s">
        <v>100</v>
      </c>
      <c r="C67" s="4">
        <f>[1]ORDEN!GA63</f>
        <v>36100</v>
      </c>
      <c r="D67" s="55">
        <f>[1]ORDEN!GD63</f>
        <v>729648.5</v>
      </c>
      <c r="E67" s="55">
        <f>[1]ORDEN!GG63</f>
        <v>648201</v>
      </c>
      <c r="F67" s="16">
        <f t="shared" si="4"/>
        <v>1413949.5</v>
      </c>
      <c r="G67" s="80">
        <f>[1]ORDEN!GK63</f>
        <v>14135462</v>
      </c>
      <c r="H67" s="62">
        <f t="shared" si="0"/>
        <v>0.25538606378765694</v>
      </c>
      <c r="I67" s="54">
        <f t="shared" si="1"/>
        <v>5.1618298715669848</v>
      </c>
      <c r="J67" s="54">
        <f t="shared" si="2"/>
        <v>4.5856371726654563</v>
      </c>
      <c r="K67" s="73">
        <f t="shared" si="3"/>
        <v>10.0028531080201</v>
      </c>
    </row>
    <row r="68" spans="1:11" ht="16.5" thickBot="1">
      <c r="A68" s="9" t="s">
        <v>151</v>
      </c>
      <c r="B68" s="86" t="s">
        <v>152</v>
      </c>
      <c r="C68" s="32">
        <f>[1]ORDEN!GA64</f>
        <v>0</v>
      </c>
      <c r="D68" s="57">
        <f>[1]ORDEN!GD64</f>
        <v>291050</v>
      </c>
      <c r="E68" s="57">
        <f>[1]ORDEN!GG64</f>
        <v>0</v>
      </c>
      <c r="F68" s="112">
        <f t="shared" si="4"/>
        <v>291050</v>
      </c>
      <c r="G68" s="113">
        <f>[1]ORDEN!GK64</f>
        <v>6015002.0800000001</v>
      </c>
      <c r="H68" s="114">
        <f t="shared" si="0"/>
        <v>0</v>
      </c>
      <c r="I68" s="96">
        <f t="shared" si="1"/>
        <v>4.8387348188581178</v>
      </c>
      <c r="J68" s="96">
        <f t="shared" si="2"/>
        <v>0</v>
      </c>
      <c r="K68" s="74">
        <f t="shared" si="3"/>
        <v>4.8387348188581178</v>
      </c>
    </row>
    <row r="69" spans="1:11" ht="17.25" thickTop="1" thickBot="1">
      <c r="A69" s="176" t="s">
        <v>6</v>
      </c>
      <c r="B69" s="177"/>
      <c r="C69" s="87">
        <f>SUM(C7:C68)</f>
        <v>370549653.18999994</v>
      </c>
      <c r="D69" s="88">
        <f>SUM(D7:D68)</f>
        <v>218869819.03999996</v>
      </c>
      <c r="E69" s="88">
        <f>SUM(E7:E68)</f>
        <v>94600852.079999983</v>
      </c>
      <c r="F69" s="88">
        <f>SUM(C69:E69)</f>
        <v>684020324.30999994</v>
      </c>
      <c r="G69" s="91">
        <f>SUM(G7:G68)</f>
        <v>2461568958.23</v>
      </c>
      <c r="H69" s="63">
        <f>+C69/G69*100</f>
        <v>15.053393160126824</v>
      </c>
      <c r="I69" s="64">
        <f>+D69/G69*100</f>
        <v>8.8914762395029179</v>
      </c>
      <c r="J69" s="64">
        <f>+E69/G69*100</f>
        <v>3.8431120023557281</v>
      </c>
      <c r="K69" s="75">
        <f>+F69/G69*100</f>
        <v>27.787981401985473</v>
      </c>
    </row>
    <row r="70" spans="1:11" ht="16.5" thickTop="1">
      <c r="A70" s="6" t="s">
        <v>157</v>
      </c>
      <c r="B70" s="10"/>
      <c r="C70" s="11"/>
      <c r="D70" s="11"/>
      <c r="E70" s="11"/>
      <c r="F70" s="11"/>
      <c r="G70" s="11"/>
      <c r="H70" s="11"/>
      <c r="I70" s="11"/>
      <c r="J70" s="11"/>
      <c r="K70" s="11"/>
    </row>
  </sheetData>
  <mergeCells count="8">
    <mergeCell ref="A69:B69"/>
    <mergeCell ref="B4:B6"/>
    <mergeCell ref="A4:A6"/>
    <mergeCell ref="A1:K1"/>
    <mergeCell ref="C4:K4"/>
    <mergeCell ref="C5:F5"/>
    <mergeCell ref="G5:G6"/>
    <mergeCell ref="H5:K5"/>
  </mergeCells>
  <phoneticPr fontId="6" type="noConversion"/>
  <printOptions horizontalCentered="1"/>
  <pageMargins left="0.19685039370078741" right="0.19685039370078741" top="0.19685039370078741" bottom="0" header="0" footer="0"/>
  <pageSetup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7"/>
  <sheetViews>
    <sheetView workbookViewId="0">
      <selection activeCell="B82" sqref="B82"/>
    </sheetView>
  </sheetViews>
  <sheetFormatPr baseColWidth="10" defaultRowHeight="12.75"/>
  <cols>
    <col min="1" max="1" width="6.5703125" customWidth="1"/>
    <col min="2" max="2" width="56.7109375" customWidth="1"/>
    <col min="3" max="6" width="17.7109375" customWidth="1"/>
  </cols>
  <sheetData>
    <row r="1" spans="1:6" ht="25.5" customHeight="1">
      <c r="A1" s="175" t="s">
        <v>160</v>
      </c>
      <c r="B1" s="175"/>
      <c r="C1" s="175"/>
      <c r="D1" s="175"/>
      <c r="E1" s="175"/>
      <c r="F1" s="175"/>
    </row>
    <row r="2" spans="1:6" ht="12" customHeight="1">
      <c r="A2" s="82"/>
      <c r="B2" s="82"/>
      <c r="C2" s="82"/>
      <c r="D2" s="82"/>
      <c r="E2" s="82"/>
      <c r="F2" s="82"/>
    </row>
    <row r="3" spans="1:6" ht="9" customHeight="1"/>
    <row r="4" spans="1:6" ht="16.5" thickBot="1">
      <c r="E4" s="13"/>
      <c r="F4" s="33" t="s">
        <v>175</v>
      </c>
    </row>
    <row r="5" spans="1:6" ht="16.5" customHeight="1" thickTop="1" thickBot="1">
      <c r="A5" s="189">
        <v>2007</v>
      </c>
      <c r="B5" s="190"/>
      <c r="C5" s="190"/>
      <c r="D5" s="190"/>
      <c r="E5" s="190"/>
      <c r="F5" s="191"/>
    </row>
    <row r="6" spans="1:6" ht="23.25" customHeight="1" thickTop="1" thickBot="1">
      <c r="A6" s="192" t="s">
        <v>83</v>
      </c>
      <c r="B6" s="193"/>
      <c r="C6" s="193"/>
      <c r="D6" s="193"/>
      <c r="E6" s="193"/>
      <c r="F6" s="194"/>
    </row>
    <row r="7" spans="1:6" ht="23.25" customHeight="1" thickTop="1" thickBot="1">
      <c r="A7" s="12" t="s">
        <v>8</v>
      </c>
      <c r="B7" s="28" t="s">
        <v>67</v>
      </c>
      <c r="C7" s="14" t="s">
        <v>70</v>
      </c>
      <c r="D7" s="14" t="s">
        <v>71</v>
      </c>
      <c r="E7" s="14" t="s">
        <v>72</v>
      </c>
      <c r="F7" s="41" t="s">
        <v>6</v>
      </c>
    </row>
    <row r="8" spans="1:6" ht="23.25" customHeight="1" thickTop="1">
      <c r="A8" s="7">
        <v>1</v>
      </c>
      <c r="B8" s="42" t="s">
        <v>73</v>
      </c>
      <c r="C8" s="3">
        <f>'[1]28'!C68</f>
        <v>170</v>
      </c>
      <c r="D8" s="3">
        <f>'[1]28'!D68</f>
        <v>810</v>
      </c>
      <c r="E8" s="3">
        <f>'[1]28'!E68</f>
        <v>45</v>
      </c>
      <c r="F8" s="46">
        <f t="shared" ref="F8:F15" si="0">SUM(C8:E8)</f>
        <v>1025</v>
      </c>
    </row>
    <row r="9" spans="1:6" ht="23.25" customHeight="1">
      <c r="A9" s="1">
        <v>2</v>
      </c>
      <c r="B9" s="43" t="s">
        <v>74</v>
      </c>
      <c r="C9" s="4">
        <f>'[1]28'!G68</f>
        <v>7</v>
      </c>
      <c r="D9" s="4">
        <f>'[1]28'!H68</f>
        <v>44</v>
      </c>
      <c r="E9" s="4">
        <f>'[1]28'!I68</f>
        <v>3</v>
      </c>
      <c r="F9" s="47">
        <f t="shared" si="0"/>
        <v>54</v>
      </c>
    </row>
    <row r="10" spans="1:6" ht="23.25" customHeight="1">
      <c r="A10" s="1">
        <v>3</v>
      </c>
      <c r="B10" s="43" t="s">
        <v>75</v>
      </c>
      <c r="C10" s="4">
        <f>'[1]28'!K68</f>
        <v>645</v>
      </c>
      <c r="D10" s="4">
        <f>'[1]28'!L68</f>
        <v>337</v>
      </c>
      <c r="E10" s="4">
        <f>'[1]28'!M68</f>
        <v>234</v>
      </c>
      <c r="F10" s="47">
        <f t="shared" si="0"/>
        <v>1216</v>
      </c>
    </row>
    <row r="11" spans="1:6" ht="23.25" customHeight="1">
      <c r="A11" s="1">
        <v>4</v>
      </c>
      <c r="B11" s="43" t="s">
        <v>76</v>
      </c>
      <c r="C11" s="4">
        <f>'[1]28'!O68</f>
        <v>252</v>
      </c>
      <c r="D11" s="4">
        <f>'[1]28'!P68</f>
        <v>112</v>
      </c>
      <c r="E11" s="4">
        <f>'[1]28'!Q68</f>
        <v>296</v>
      </c>
      <c r="F11" s="47">
        <f t="shared" si="0"/>
        <v>660</v>
      </c>
    </row>
    <row r="12" spans="1:6" ht="23.25" customHeight="1">
      <c r="A12" s="1">
        <v>5</v>
      </c>
      <c r="B12" s="43" t="s">
        <v>77</v>
      </c>
      <c r="C12" s="4">
        <f>'[1]28'!S68</f>
        <v>62</v>
      </c>
      <c r="D12" s="4">
        <f>'[1]28'!T68</f>
        <v>182</v>
      </c>
      <c r="E12" s="4">
        <f>'[1]28'!U68</f>
        <v>78</v>
      </c>
      <c r="F12" s="47">
        <f t="shared" si="0"/>
        <v>322</v>
      </c>
    </row>
    <row r="13" spans="1:6" ht="23.25" customHeight="1">
      <c r="A13" s="1">
        <v>6</v>
      </c>
      <c r="B13" s="43" t="s">
        <v>78</v>
      </c>
      <c r="C13" s="4">
        <f>'[1]28'!W68</f>
        <v>351</v>
      </c>
      <c r="D13" s="4">
        <f>'[1]28'!X68</f>
        <v>510</v>
      </c>
      <c r="E13" s="4">
        <f>'[1]28'!Y68</f>
        <v>192</v>
      </c>
      <c r="F13" s="47">
        <f t="shared" si="0"/>
        <v>1053</v>
      </c>
    </row>
    <row r="14" spans="1:6" ht="23.25" customHeight="1" thickBot="1">
      <c r="A14" s="1">
        <v>7</v>
      </c>
      <c r="B14" s="43" t="s">
        <v>79</v>
      </c>
      <c r="C14" s="4">
        <f>'[1]28'!AA68</f>
        <v>82</v>
      </c>
      <c r="D14" s="4">
        <f>'[1]28'!AB68</f>
        <v>211</v>
      </c>
      <c r="E14" s="4">
        <f>'[1]28'!AC68</f>
        <v>47</v>
      </c>
      <c r="F14" s="47">
        <f t="shared" si="0"/>
        <v>340</v>
      </c>
    </row>
    <row r="15" spans="1:6" ht="23.25" customHeight="1" thickTop="1" thickBot="1">
      <c r="A15" s="176" t="s">
        <v>6</v>
      </c>
      <c r="B15" s="188"/>
      <c r="C15" s="34">
        <f>SUM(C8:C14)</f>
        <v>1569</v>
      </c>
      <c r="D15" s="34">
        <f>SUM(D8:D14)</f>
        <v>2206</v>
      </c>
      <c r="E15" s="34">
        <f>SUM(E8:E14)</f>
        <v>895</v>
      </c>
      <c r="F15" s="34">
        <f t="shared" si="0"/>
        <v>4670</v>
      </c>
    </row>
    <row r="16" spans="1:6" ht="23.25" customHeight="1" thickTop="1" thickBot="1">
      <c r="A16" s="192" t="s">
        <v>84</v>
      </c>
      <c r="B16" s="193"/>
      <c r="C16" s="193"/>
      <c r="D16" s="193"/>
      <c r="E16" s="193"/>
      <c r="F16" s="194"/>
    </row>
    <row r="17" spans="1:6" ht="23.25" customHeight="1" thickTop="1" thickBot="1">
      <c r="A17" s="12" t="s">
        <v>8</v>
      </c>
      <c r="B17" s="28" t="s">
        <v>67</v>
      </c>
      <c r="C17" s="14" t="s">
        <v>70</v>
      </c>
      <c r="D17" s="14" t="s">
        <v>71</v>
      </c>
      <c r="E17" s="14" t="s">
        <v>72</v>
      </c>
      <c r="F17" s="41" t="s">
        <v>6</v>
      </c>
    </row>
    <row r="18" spans="1:6" ht="23.25" customHeight="1" thickTop="1">
      <c r="A18" s="7">
        <v>1</v>
      </c>
      <c r="B18" s="42" t="s">
        <v>73</v>
      </c>
      <c r="C18" s="61">
        <f>+C8/C15*100</f>
        <v>10.834926704907584</v>
      </c>
      <c r="D18" s="61">
        <f>+D8/D15*100</f>
        <v>36.718041704442427</v>
      </c>
      <c r="E18" s="61">
        <f>+E8/E15*100</f>
        <v>5.027932960893855</v>
      </c>
      <c r="F18" s="65">
        <f>+F8/F15*100</f>
        <v>21.948608137044967</v>
      </c>
    </row>
    <row r="19" spans="1:6" ht="23.25" customHeight="1">
      <c r="A19" s="1">
        <v>2</v>
      </c>
      <c r="B19" s="43" t="s">
        <v>74</v>
      </c>
      <c r="C19" s="62">
        <f>+C9/C15*100</f>
        <v>0.44614404079031234</v>
      </c>
      <c r="D19" s="62">
        <f>+D9/D15*100</f>
        <v>1.9945602901178603</v>
      </c>
      <c r="E19" s="62">
        <f>+E9/E15*100</f>
        <v>0.33519553072625696</v>
      </c>
      <c r="F19" s="66">
        <f>+F9/F15*100</f>
        <v>1.1563169164882228</v>
      </c>
    </row>
    <row r="20" spans="1:6" ht="23.25" customHeight="1">
      <c r="A20" s="1">
        <v>3</v>
      </c>
      <c r="B20" s="43" t="s">
        <v>75</v>
      </c>
      <c r="C20" s="62">
        <f>+C10/C15*100</f>
        <v>41.108986615678781</v>
      </c>
      <c r="D20" s="62">
        <f>+D10/D15*100</f>
        <v>15.276518585675431</v>
      </c>
      <c r="E20" s="62">
        <f>+E10/E15*100</f>
        <v>26.145251396648046</v>
      </c>
      <c r="F20" s="66">
        <f>+F10/F15*100</f>
        <v>26.038543897216275</v>
      </c>
    </row>
    <row r="21" spans="1:6" ht="23.25" customHeight="1">
      <c r="A21" s="1">
        <v>4</v>
      </c>
      <c r="B21" s="43" t="s">
        <v>76</v>
      </c>
      <c r="C21" s="62">
        <f>+C11/C15*100</f>
        <v>16.061185468451242</v>
      </c>
      <c r="D21" s="62">
        <f>+D11/D15*100</f>
        <v>5.0770625566636447</v>
      </c>
      <c r="E21" s="62">
        <f>+E11/E15*100</f>
        <v>33.072625698324018</v>
      </c>
      <c r="F21" s="66">
        <f>+F11/F15*100</f>
        <v>14.132762312633835</v>
      </c>
    </row>
    <row r="22" spans="1:6" ht="23.25" customHeight="1">
      <c r="A22" s="1">
        <v>5</v>
      </c>
      <c r="B22" s="43" t="s">
        <v>77</v>
      </c>
      <c r="C22" s="62">
        <f>+C12/C15*100</f>
        <v>3.9515615041427665</v>
      </c>
      <c r="D22" s="62">
        <f>+D12/D15*100</f>
        <v>8.2502266545784231</v>
      </c>
      <c r="E22" s="62">
        <f>+E12/E15*100</f>
        <v>8.7150837988826826</v>
      </c>
      <c r="F22" s="66">
        <f>+F12/F15*100</f>
        <v>6.8950749464668091</v>
      </c>
    </row>
    <row r="23" spans="1:6" ht="23.25" customHeight="1">
      <c r="A23" s="1">
        <v>6</v>
      </c>
      <c r="B23" s="43" t="s">
        <v>78</v>
      </c>
      <c r="C23" s="62">
        <f>+C13/C15*100</f>
        <v>22.37093690248566</v>
      </c>
      <c r="D23" s="62">
        <f>+D13/D15*100</f>
        <v>23.118766999093381</v>
      </c>
      <c r="E23" s="62">
        <f>+E13/E15*100</f>
        <v>21.452513966480446</v>
      </c>
      <c r="F23" s="66">
        <f>+F13/F15*100</f>
        <v>22.548179871520343</v>
      </c>
    </row>
    <row r="24" spans="1:6" ht="23.25" customHeight="1" thickBot="1">
      <c r="A24" s="1">
        <v>7</v>
      </c>
      <c r="B24" s="43" t="s">
        <v>79</v>
      </c>
      <c r="C24" s="76">
        <f>+C14/C15*100</f>
        <v>5.2262587635436581</v>
      </c>
      <c r="D24" s="76">
        <f>+D14/D15*100</f>
        <v>9.5648232094288304</v>
      </c>
      <c r="E24" s="76">
        <f>+E14/E15*100</f>
        <v>5.2513966480446932</v>
      </c>
      <c r="F24" s="77">
        <f>+F14/F15*100</f>
        <v>7.2805139186295502</v>
      </c>
    </row>
    <row r="25" spans="1:6" ht="23.25" customHeight="1" thickTop="1" thickBot="1">
      <c r="A25" s="176" t="s">
        <v>6</v>
      </c>
      <c r="B25" s="188"/>
      <c r="C25" s="63">
        <f>SUM(C18:C24)</f>
        <v>100</v>
      </c>
      <c r="D25" s="63">
        <f>SUM(D18:D24)</f>
        <v>100</v>
      </c>
      <c r="E25" s="63">
        <f>SUM(E18:E24)</f>
        <v>99.999999999999986</v>
      </c>
      <c r="F25" s="52">
        <f>SUM(F18:F24)</f>
        <v>100.00000000000001</v>
      </c>
    </row>
    <row r="26" spans="1:6" ht="23.25" customHeight="1" thickTop="1">
      <c r="A26" s="6" t="s">
        <v>157</v>
      </c>
      <c r="B26" s="70"/>
      <c r="C26" s="78"/>
      <c r="D26" s="78"/>
      <c r="E26" s="78"/>
      <c r="F26" s="79"/>
    </row>
    <row r="35" ht="15.75" customHeight="1"/>
    <row r="67" spans="2:2">
      <c r="B67" s="151"/>
    </row>
  </sheetData>
  <mergeCells count="6">
    <mergeCell ref="A25:B25"/>
    <mergeCell ref="A1:F1"/>
    <mergeCell ref="A5:F5"/>
    <mergeCell ref="A6:F6"/>
    <mergeCell ref="A15:B15"/>
    <mergeCell ref="A16:F16"/>
  </mergeCells>
  <phoneticPr fontId="6" type="noConversion"/>
  <printOptions horizontalCentered="1"/>
  <pageMargins left="0.39370078740157483" right="0.39370078740157483" top="0.19685039370078741" bottom="0.19685039370078741" header="0" footer="0"/>
  <pageSetup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7"/>
  <sheetViews>
    <sheetView topLeftCell="A4" zoomScaleNormal="100" zoomScaleSheetLayoutView="70" workbookViewId="0">
      <selection activeCell="B82" sqref="B82"/>
    </sheetView>
  </sheetViews>
  <sheetFormatPr baseColWidth="10" defaultRowHeight="12.75"/>
  <cols>
    <col min="1" max="1" width="8" customWidth="1"/>
    <col min="2" max="2" width="55.140625" customWidth="1"/>
    <col min="3" max="5" width="17.7109375" customWidth="1"/>
    <col min="6" max="6" width="18" customWidth="1"/>
  </cols>
  <sheetData>
    <row r="1" spans="1:6" ht="38.25" customHeight="1">
      <c r="A1" s="175" t="s">
        <v>159</v>
      </c>
      <c r="B1" s="175"/>
      <c r="C1" s="175"/>
      <c r="D1" s="175"/>
      <c r="E1" s="175"/>
      <c r="F1" s="175"/>
    </row>
    <row r="3" spans="1:6" ht="11.25" customHeight="1">
      <c r="A3" s="82"/>
      <c r="B3" s="82"/>
      <c r="C3" s="82"/>
      <c r="D3" s="82"/>
      <c r="E3" s="82"/>
      <c r="F3" s="82"/>
    </row>
    <row r="4" spans="1:6" ht="18" customHeight="1" thickBot="1">
      <c r="F4" s="33" t="s">
        <v>176</v>
      </c>
    </row>
    <row r="5" spans="1:6" ht="24" customHeight="1" thickTop="1" thickBot="1">
      <c r="A5" s="195">
        <v>2007</v>
      </c>
      <c r="B5" s="196"/>
      <c r="C5" s="196"/>
      <c r="D5" s="196"/>
      <c r="E5" s="196"/>
      <c r="F5" s="197"/>
    </row>
    <row r="6" spans="1:6" ht="22.5" customHeight="1" thickTop="1" thickBot="1">
      <c r="A6" s="192" t="s">
        <v>83</v>
      </c>
      <c r="B6" s="193"/>
      <c r="C6" s="193"/>
      <c r="D6" s="193"/>
      <c r="E6" s="193"/>
      <c r="F6" s="194"/>
    </row>
    <row r="7" spans="1:6" ht="24" customHeight="1" thickTop="1" thickBot="1">
      <c r="A7" s="12" t="s">
        <v>8</v>
      </c>
      <c r="B7" s="28" t="s">
        <v>67</v>
      </c>
      <c r="C7" s="14" t="s">
        <v>70</v>
      </c>
      <c r="D7" s="14" t="s">
        <v>71</v>
      </c>
      <c r="E7" s="14" t="s">
        <v>72</v>
      </c>
      <c r="F7" s="41" t="s">
        <v>6</v>
      </c>
    </row>
    <row r="8" spans="1:6" ht="22.5" customHeight="1" thickTop="1">
      <c r="A8" s="7">
        <v>1</v>
      </c>
      <c r="B8" s="42" t="s">
        <v>73</v>
      </c>
      <c r="C8" s="152">
        <f>'[1]28.2'!C68</f>
        <v>29790180.279999997</v>
      </c>
      <c r="D8" s="152">
        <f>'[1]28.2'!D68</f>
        <v>19453484.920000002</v>
      </c>
      <c r="E8" s="152">
        <f>'[1]28.2'!E68</f>
        <v>1194711.44</v>
      </c>
      <c r="F8" s="153">
        <f t="shared" ref="F8:F15" si="0">SUM(C8:E8)</f>
        <v>50438376.640000001</v>
      </c>
    </row>
    <row r="9" spans="1:6" ht="21.75" customHeight="1">
      <c r="A9" s="1">
        <v>2</v>
      </c>
      <c r="B9" s="43" t="s">
        <v>74</v>
      </c>
      <c r="C9" s="154">
        <f>'[1]28.2'!G68</f>
        <v>117497.82</v>
      </c>
      <c r="D9" s="154">
        <f>'[1]28.2'!H68</f>
        <v>1104957.77</v>
      </c>
      <c r="E9" s="154">
        <f>'[1]28.2'!I68</f>
        <v>31470</v>
      </c>
      <c r="F9" s="155">
        <f t="shared" si="0"/>
        <v>1253925.5900000001</v>
      </c>
    </row>
    <row r="10" spans="1:6" ht="21" customHeight="1">
      <c r="A10" s="1">
        <v>3</v>
      </c>
      <c r="B10" s="43" t="s">
        <v>75</v>
      </c>
      <c r="C10" s="154">
        <f>'[1]28.2'!K68</f>
        <v>3551789.57</v>
      </c>
      <c r="D10" s="154">
        <f>'[1]28.2'!L68</f>
        <v>15886452.59</v>
      </c>
      <c r="E10" s="154">
        <f>'[1]28.2'!M68</f>
        <v>2716871.5700000003</v>
      </c>
      <c r="F10" s="155">
        <f t="shared" si="0"/>
        <v>22155113.73</v>
      </c>
    </row>
    <row r="11" spans="1:6" ht="21" customHeight="1">
      <c r="A11" s="1">
        <v>4</v>
      </c>
      <c r="B11" s="43" t="s">
        <v>76</v>
      </c>
      <c r="C11" s="154">
        <f>'[1]28.2'!O68</f>
        <v>5056178.55</v>
      </c>
      <c r="D11" s="154">
        <f>'[1]28.2'!P68</f>
        <v>742082.67999999993</v>
      </c>
      <c r="E11" s="154">
        <f>'[1]28.2'!Q68</f>
        <v>40882.03</v>
      </c>
      <c r="F11" s="155">
        <f t="shared" si="0"/>
        <v>5839143.2599999998</v>
      </c>
    </row>
    <row r="12" spans="1:6" ht="21" customHeight="1">
      <c r="A12" s="1">
        <v>5</v>
      </c>
      <c r="B12" s="43" t="s">
        <v>95</v>
      </c>
      <c r="C12" s="154">
        <f>'[1]28.2'!S68</f>
        <v>1383063</v>
      </c>
      <c r="D12" s="154">
        <f>'[1]28.2'!T68</f>
        <v>156287.26</v>
      </c>
      <c r="E12" s="154">
        <f>'[1]28.2'!U68</f>
        <v>13768</v>
      </c>
      <c r="F12" s="155">
        <f t="shared" si="0"/>
        <v>1553118.26</v>
      </c>
    </row>
    <row r="13" spans="1:6" ht="23.25" customHeight="1">
      <c r="A13" s="1">
        <v>6</v>
      </c>
      <c r="B13" s="43" t="s">
        <v>78</v>
      </c>
      <c r="C13" s="154">
        <f>'[1]28.2'!W68</f>
        <v>281466550</v>
      </c>
      <c r="D13" s="154">
        <f>'[1]28.2'!X68</f>
        <v>2298131.87</v>
      </c>
      <c r="E13" s="154">
        <f>'[1]28.2'!Y68</f>
        <v>68716.92</v>
      </c>
      <c r="F13" s="155">
        <f t="shared" si="0"/>
        <v>283833398.79000002</v>
      </c>
    </row>
    <row r="14" spans="1:6" ht="21.75" customHeight="1" thickBot="1">
      <c r="A14" s="1">
        <v>7</v>
      </c>
      <c r="B14" s="43" t="s">
        <v>79</v>
      </c>
      <c r="C14" s="154">
        <f>'[1]28.2'!AA68</f>
        <v>2343739.79</v>
      </c>
      <c r="D14" s="154">
        <f>'[1]28.2'!AB68</f>
        <v>3099082.98</v>
      </c>
      <c r="E14" s="154">
        <f>'[1]28.2'!AC68</f>
        <v>33754.15</v>
      </c>
      <c r="F14" s="155">
        <f t="shared" si="0"/>
        <v>5476576.9199999999</v>
      </c>
    </row>
    <row r="15" spans="1:6" ht="17.25" thickTop="1" thickBot="1">
      <c r="A15" s="176" t="s">
        <v>6</v>
      </c>
      <c r="B15" s="188"/>
      <c r="C15" s="156">
        <f>SUM(C8:C14)</f>
        <v>323708999.01000005</v>
      </c>
      <c r="D15" s="156">
        <f>SUM(D8:D14)</f>
        <v>42740480.069999993</v>
      </c>
      <c r="E15" s="156">
        <f>SUM(E8:E14)</f>
        <v>4100174.11</v>
      </c>
      <c r="F15" s="156">
        <f t="shared" si="0"/>
        <v>370549653.19000006</v>
      </c>
    </row>
    <row r="16" spans="1:6" ht="17.25" thickTop="1" thickBot="1">
      <c r="A16" s="192" t="s">
        <v>84</v>
      </c>
      <c r="B16" s="193"/>
      <c r="C16" s="193"/>
      <c r="D16" s="193"/>
      <c r="E16" s="193"/>
      <c r="F16" s="194"/>
    </row>
    <row r="17" spans="1:6" ht="17.25" thickTop="1" thickBot="1">
      <c r="A17" s="12" t="s">
        <v>8</v>
      </c>
      <c r="B17" s="28" t="s">
        <v>67</v>
      </c>
      <c r="C17" s="14" t="s">
        <v>70</v>
      </c>
      <c r="D17" s="14" t="s">
        <v>71</v>
      </c>
      <c r="E17" s="14" t="s">
        <v>72</v>
      </c>
      <c r="F17" s="41" t="s">
        <v>6</v>
      </c>
    </row>
    <row r="18" spans="1:6" ht="24" customHeight="1" thickTop="1">
      <c r="A18" s="7">
        <v>1</v>
      </c>
      <c r="B18" s="42" t="s">
        <v>73</v>
      </c>
      <c r="C18" s="51">
        <f>+C8/F8*100</f>
        <v>59.062527909304251</v>
      </c>
      <c r="D18" s="51">
        <f>+D8/F8*100</f>
        <v>38.568816476485239</v>
      </c>
      <c r="E18" s="51">
        <f>+E8/F8*100</f>
        <v>2.3686556142105051</v>
      </c>
      <c r="F18" s="26">
        <f t="shared" ref="F18:F25" si="1">SUM(C18:E18)</f>
        <v>100</v>
      </c>
    </row>
    <row r="19" spans="1:6" ht="21" customHeight="1">
      <c r="A19" s="1">
        <v>2</v>
      </c>
      <c r="B19" s="43" t="s">
        <v>74</v>
      </c>
      <c r="C19" s="36">
        <f t="shared" ref="C19:C25" si="2">+C9/F9*100</f>
        <v>9.3703981270531358</v>
      </c>
      <c r="D19" s="36">
        <f t="shared" ref="D19:D25" si="3">+D9/F9*100</f>
        <v>88.119883572995732</v>
      </c>
      <c r="E19" s="36">
        <f t="shared" ref="E19:E25" si="4">+E9/F9*100</f>
        <v>2.5097182999511158</v>
      </c>
      <c r="F19" s="18">
        <f t="shared" si="1"/>
        <v>99.999999999999986</v>
      </c>
    </row>
    <row r="20" spans="1:6" ht="22.5" customHeight="1">
      <c r="A20" s="1">
        <v>3</v>
      </c>
      <c r="B20" s="43" t="s">
        <v>75</v>
      </c>
      <c r="C20" s="36">
        <f t="shared" si="2"/>
        <v>16.03146620362666</v>
      </c>
      <c r="D20" s="36">
        <f t="shared" si="3"/>
        <v>71.705579053238296</v>
      </c>
      <c r="E20" s="36">
        <f t="shared" si="4"/>
        <v>12.262954743135053</v>
      </c>
      <c r="F20" s="18">
        <f t="shared" si="1"/>
        <v>100.00000000000001</v>
      </c>
    </row>
    <row r="21" spans="1:6" ht="24" customHeight="1">
      <c r="A21" s="1">
        <v>4</v>
      </c>
      <c r="B21" s="43" t="s">
        <v>76</v>
      </c>
      <c r="C21" s="36">
        <f t="shared" si="2"/>
        <v>86.591102921492634</v>
      </c>
      <c r="D21" s="36">
        <f t="shared" si="3"/>
        <v>12.708759606627634</v>
      </c>
      <c r="E21" s="36">
        <f t="shared" si="4"/>
        <v>0.70013747187973607</v>
      </c>
      <c r="F21" s="18">
        <f t="shared" si="1"/>
        <v>100.00000000000001</v>
      </c>
    </row>
    <row r="22" spans="1:6" ht="22.5" customHeight="1">
      <c r="A22" s="1">
        <v>5</v>
      </c>
      <c r="B22" s="43" t="s">
        <v>77</v>
      </c>
      <c r="C22" s="36">
        <f t="shared" si="2"/>
        <v>89.050720451899139</v>
      </c>
      <c r="D22" s="36">
        <f t="shared" si="3"/>
        <v>10.062804876172148</v>
      </c>
      <c r="E22" s="36">
        <f t="shared" si="4"/>
        <v>0.8864746719287171</v>
      </c>
      <c r="F22" s="18">
        <f t="shared" si="1"/>
        <v>100.00000000000001</v>
      </c>
    </row>
    <row r="23" spans="1:6" ht="22.5" customHeight="1">
      <c r="A23" s="1">
        <v>6</v>
      </c>
      <c r="B23" s="43" t="s">
        <v>78</v>
      </c>
      <c r="C23" s="36">
        <f t="shared" si="2"/>
        <v>99.166113360834188</v>
      </c>
      <c r="D23" s="36">
        <f t="shared" si="3"/>
        <v>0.80967633823118901</v>
      </c>
      <c r="E23" s="36">
        <f t="shared" si="4"/>
        <v>2.4210300934613276E-2</v>
      </c>
      <c r="F23" s="18">
        <f t="shared" si="1"/>
        <v>99.999999999999986</v>
      </c>
    </row>
    <row r="24" spans="1:6" ht="24" customHeight="1" thickBot="1">
      <c r="A24" s="1">
        <v>7</v>
      </c>
      <c r="B24" s="43" t="s">
        <v>79</v>
      </c>
      <c r="C24" s="59">
        <f t="shared" si="2"/>
        <v>42.795706592577176</v>
      </c>
      <c r="D24" s="59">
        <f t="shared" si="3"/>
        <v>56.587956770631834</v>
      </c>
      <c r="E24" s="59">
        <f t="shared" si="4"/>
        <v>0.61633663679099759</v>
      </c>
      <c r="F24" s="60">
        <f t="shared" si="1"/>
        <v>100.00000000000001</v>
      </c>
    </row>
    <row r="25" spans="1:6" ht="17.25" thickTop="1" thickBot="1">
      <c r="A25" s="176" t="s">
        <v>6</v>
      </c>
      <c r="B25" s="188"/>
      <c r="C25" s="58">
        <f t="shared" si="2"/>
        <v>87.359142350625177</v>
      </c>
      <c r="D25" s="58">
        <f t="shared" si="3"/>
        <v>11.534346261575026</v>
      </c>
      <c r="E25" s="58">
        <f t="shared" si="4"/>
        <v>1.1065113877997956</v>
      </c>
      <c r="F25" s="37">
        <f t="shared" si="1"/>
        <v>100</v>
      </c>
    </row>
    <row r="26" spans="1:6" ht="16.5" thickTop="1">
      <c r="A26" s="6" t="s">
        <v>157</v>
      </c>
      <c r="B26" s="10"/>
      <c r="C26" s="11"/>
      <c r="D26" s="11"/>
      <c r="E26" s="11"/>
      <c r="F26" s="11"/>
    </row>
    <row r="67" spans="2:2">
      <c r="B67" s="151"/>
    </row>
  </sheetData>
  <mergeCells count="6">
    <mergeCell ref="A1:F1"/>
    <mergeCell ref="A25:B25"/>
    <mergeCell ref="A5:F5"/>
    <mergeCell ref="A6:F6"/>
    <mergeCell ref="A15:B15"/>
    <mergeCell ref="A16:F16"/>
  </mergeCells>
  <phoneticPr fontId="6" type="noConversion"/>
  <printOptions horizontalCentered="1"/>
  <pageMargins left="0.19685039370078741" right="0.19685039370078741" top="0.19685039370078741" bottom="0.19685039370078741" header="0" footer="0"/>
  <pageSetup paperSize="145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7"/>
  <sheetViews>
    <sheetView zoomScaleNormal="100" zoomScaleSheetLayoutView="100" workbookViewId="0">
      <selection activeCell="B82" sqref="B82"/>
    </sheetView>
  </sheetViews>
  <sheetFormatPr baseColWidth="10" defaultRowHeight="12.75"/>
  <cols>
    <col min="1" max="1" width="6.5703125" customWidth="1"/>
    <col min="2" max="2" width="44.5703125" customWidth="1"/>
    <col min="3" max="3" width="17.5703125" customWidth="1"/>
    <col min="4" max="4" width="19.28515625" customWidth="1"/>
    <col min="5" max="5" width="20.7109375" customWidth="1"/>
  </cols>
  <sheetData>
    <row r="1" spans="1:5" ht="35.25" customHeight="1">
      <c r="A1" s="175" t="s">
        <v>161</v>
      </c>
      <c r="B1" s="175"/>
      <c r="C1" s="175"/>
      <c r="D1" s="175"/>
      <c r="E1" s="175"/>
    </row>
    <row r="2" spans="1:5" ht="24.75" customHeight="1">
      <c r="A2" s="82"/>
      <c r="B2" s="82"/>
      <c r="C2" s="82"/>
      <c r="D2" s="82"/>
      <c r="E2" s="82"/>
    </row>
    <row r="3" spans="1:5" ht="16.5" thickBot="1">
      <c r="E3" s="33" t="s">
        <v>177</v>
      </c>
    </row>
    <row r="4" spans="1:5" ht="18" customHeight="1" thickTop="1" thickBot="1">
      <c r="A4" s="189">
        <v>2007</v>
      </c>
      <c r="B4" s="190"/>
      <c r="C4" s="190"/>
      <c r="D4" s="190"/>
      <c r="E4" s="191"/>
    </row>
    <row r="5" spans="1:5" ht="23.25" customHeight="1" thickTop="1" thickBot="1">
      <c r="A5" s="192" t="s">
        <v>83</v>
      </c>
      <c r="B5" s="193"/>
      <c r="C5" s="193"/>
      <c r="D5" s="193"/>
      <c r="E5" s="194"/>
    </row>
    <row r="6" spans="1:5" ht="33" thickTop="1" thickBot="1">
      <c r="A6" s="12" t="s">
        <v>8</v>
      </c>
      <c r="B6" s="28" t="s">
        <v>67</v>
      </c>
      <c r="C6" s="14" t="s">
        <v>85</v>
      </c>
      <c r="D6" s="14" t="s">
        <v>162</v>
      </c>
      <c r="E6" s="41" t="s">
        <v>6</v>
      </c>
    </row>
    <row r="7" spans="1:5" ht="23.25" customHeight="1" thickTop="1">
      <c r="A7" s="7">
        <v>1</v>
      </c>
      <c r="B7" s="42" t="s">
        <v>73</v>
      </c>
      <c r="C7" s="3">
        <f>'[1]29'!$C$67</f>
        <v>950</v>
      </c>
      <c r="D7" s="3">
        <f>'[1]29'!$G$67</f>
        <v>16772</v>
      </c>
      <c r="E7" s="46">
        <f>SUM(C7:D7)</f>
        <v>17722</v>
      </c>
    </row>
    <row r="8" spans="1:5" ht="23.25" customHeight="1">
      <c r="A8" s="1">
        <v>2</v>
      </c>
      <c r="B8" s="43" t="s">
        <v>86</v>
      </c>
      <c r="C8" s="4">
        <f>'[1]29'!$D$67</f>
        <v>1198</v>
      </c>
      <c r="D8" s="4">
        <f>'[1]29'!$H$67</f>
        <v>2821</v>
      </c>
      <c r="E8" s="47">
        <f>SUM(C8:D8)</f>
        <v>4019</v>
      </c>
    </row>
    <row r="9" spans="1:5" ht="23.25" customHeight="1" thickBot="1">
      <c r="A9" s="1">
        <v>3</v>
      </c>
      <c r="B9" s="43" t="s">
        <v>87</v>
      </c>
      <c r="C9" s="4">
        <f>'[1]29'!$E$67</f>
        <v>702</v>
      </c>
      <c r="D9" s="4">
        <f>'[1]29'!$I$67</f>
        <v>6327</v>
      </c>
      <c r="E9" s="47">
        <f>SUM(C9:D9)</f>
        <v>7029</v>
      </c>
    </row>
    <row r="10" spans="1:5" ht="23.25" customHeight="1" thickTop="1" thickBot="1">
      <c r="A10" s="176" t="s">
        <v>6</v>
      </c>
      <c r="B10" s="188"/>
      <c r="C10" s="34">
        <f>SUM(C7:C9)</f>
        <v>2850</v>
      </c>
      <c r="D10" s="34">
        <f>SUM(D7:D9)</f>
        <v>25920</v>
      </c>
      <c r="E10" s="34">
        <f>SUM(C10:D10)</f>
        <v>28770</v>
      </c>
    </row>
    <row r="11" spans="1:5" ht="23.25" customHeight="1" thickTop="1" thickBot="1">
      <c r="A11" s="192" t="s">
        <v>84</v>
      </c>
      <c r="B11" s="193"/>
      <c r="C11" s="193"/>
      <c r="D11" s="193"/>
      <c r="E11" s="194"/>
    </row>
    <row r="12" spans="1:5" ht="33" thickTop="1" thickBot="1">
      <c r="A12" s="12" t="s">
        <v>8</v>
      </c>
      <c r="B12" s="28" t="s">
        <v>67</v>
      </c>
      <c r="C12" s="14" t="s">
        <v>85</v>
      </c>
      <c r="D12" s="14" t="s">
        <v>162</v>
      </c>
      <c r="E12" s="41" t="s">
        <v>6</v>
      </c>
    </row>
    <row r="13" spans="1:5" ht="23.25" customHeight="1" thickTop="1">
      <c r="A13" s="7">
        <v>1</v>
      </c>
      <c r="B13" s="42" t="s">
        <v>73</v>
      </c>
      <c r="C13" s="35">
        <f>+C7/C10*100</f>
        <v>33.333333333333329</v>
      </c>
      <c r="D13" s="35">
        <f>+D7/D10*100</f>
        <v>64.706790123456798</v>
      </c>
      <c r="E13" s="65">
        <f>+E7/E10*100</f>
        <v>61.598887730274591</v>
      </c>
    </row>
    <row r="14" spans="1:5" ht="23.25" customHeight="1">
      <c r="A14" s="1">
        <v>2</v>
      </c>
      <c r="B14" s="43" t="s">
        <v>86</v>
      </c>
      <c r="C14" s="36">
        <f>+C8/C10*100</f>
        <v>42.035087719298247</v>
      </c>
      <c r="D14" s="36">
        <f>+D8/D10*100</f>
        <v>10.883487654320987</v>
      </c>
      <c r="E14" s="66">
        <f>+E8/E10*100</f>
        <v>13.96941258255127</v>
      </c>
    </row>
    <row r="15" spans="1:5" ht="23.25" customHeight="1" thickBot="1">
      <c r="A15" s="1">
        <v>3</v>
      </c>
      <c r="B15" s="43" t="s">
        <v>87</v>
      </c>
      <c r="C15" s="36">
        <f>+C9/C10*100</f>
        <v>24.631578947368421</v>
      </c>
      <c r="D15" s="36">
        <f>+D9/D10*100</f>
        <v>24.409722222222221</v>
      </c>
      <c r="E15" s="67">
        <f>+E9/E10*100</f>
        <v>24.431699687174142</v>
      </c>
    </row>
    <row r="16" spans="1:5" ht="23.25" customHeight="1" thickTop="1" thickBot="1">
      <c r="A16" s="176" t="s">
        <v>6</v>
      </c>
      <c r="B16" s="188"/>
      <c r="C16" s="37">
        <f>SUM(C13:C15)</f>
        <v>100</v>
      </c>
      <c r="D16" s="37">
        <f>SUM(D13:D15)</f>
        <v>100</v>
      </c>
      <c r="E16" s="37">
        <f>SUM(E13:E15)</f>
        <v>100</v>
      </c>
    </row>
    <row r="17" spans="1:5" ht="33" customHeight="1" thickTop="1">
      <c r="A17" s="198" t="s">
        <v>102</v>
      </c>
      <c r="B17" s="198"/>
      <c r="C17" s="198"/>
      <c r="D17" s="198"/>
      <c r="E17" s="198"/>
    </row>
    <row r="67" spans="2:2">
      <c r="B67" s="151"/>
    </row>
  </sheetData>
  <mergeCells count="7">
    <mergeCell ref="A17:E17"/>
    <mergeCell ref="A16:B16"/>
    <mergeCell ref="A1:E1"/>
    <mergeCell ref="A4:E4"/>
    <mergeCell ref="A5:E5"/>
    <mergeCell ref="A10:B10"/>
    <mergeCell ref="A11:E11"/>
  </mergeCells>
  <phoneticPr fontId="6" type="noConversion"/>
  <printOptions horizontalCentered="1"/>
  <pageMargins left="0.39370078740157483" right="0.39370078740157483" top="0.78740157480314965" bottom="0.39370078740157483" header="0" footer="0"/>
  <pageSetup paperSize="145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9"/>
  <sheetViews>
    <sheetView zoomScale="80" zoomScaleNormal="80" workbookViewId="0">
      <selection activeCell="D28" sqref="D28"/>
    </sheetView>
  </sheetViews>
  <sheetFormatPr baseColWidth="10" defaultRowHeight="12.75"/>
  <cols>
    <col min="1" max="1" width="6.5703125" customWidth="1"/>
    <col min="2" max="2" width="56.7109375" customWidth="1"/>
    <col min="3" max="3" width="18.28515625" customWidth="1"/>
    <col min="4" max="5" width="17.7109375" customWidth="1"/>
    <col min="6" max="6" width="19.140625" customWidth="1"/>
    <col min="7" max="7" width="18.42578125" customWidth="1"/>
    <col min="8" max="8" width="17.7109375" customWidth="1"/>
  </cols>
  <sheetData>
    <row r="1" spans="1:8" ht="36" customHeight="1">
      <c r="A1" s="175" t="s">
        <v>164</v>
      </c>
      <c r="B1" s="175"/>
      <c r="C1" s="175"/>
      <c r="D1" s="175"/>
      <c r="E1" s="175"/>
      <c r="F1" s="175"/>
      <c r="G1" s="175"/>
      <c r="H1" s="175"/>
    </row>
    <row r="3" spans="1:8" ht="16.5" thickBot="1">
      <c r="G3" s="13"/>
      <c r="H3" s="33" t="s">
        <v>90</v>
      </c>
    </row>
    <row r="4" spans="1:8" ht="17.25" thickTop="1" thickBot="1">
      <c r="A4" s="179" t="s">
        <v>8</v>
      </c>
      <c r="B4" s="178" t="s">
        <v>67</v>
      </c>
      <c r="C4" s="186">
        <v>2008</v>
      </c>
      <c r="D4" s="186"/>
      <c r="E4" s="186"/>
      <c r="F4" s="186"/>
      <c r="G4" s="186"/>
      <c r="H4" s="186"/>
    </row>
    <row r="5" spans="1:8" ht="91.5" customHeight="1" thickTop="1" thickBot="1">
      <c r="A5" s="179"/>
      <c r="B5" s="178"/>
      <c r="C5" s="93" t="s">
        <v>178</v>
      </c>
      <c r="D5" s="93" t="s">
        <v>179</v>
      </c>
      <c r="E5" s="93" t="s">
        <v>10</v>
      </c>
      <c r="F5" s="93" t="s">
        <v>178</v>
      </c>
      <c r="G5" s="93" t="s">
        <v>163</v>
      </c>
      <c r="H5" s="93" t="s">
        <v>10</v>
      </c>
    </row>
    <row r="6" spans="1:8" ht="16.5" thickTop="1">
      <c r="A6" s="7">
        <v>1</v>
      </c>
      <c r="B6" s="22" t="s">
        <v>11</v>
      </c>
      <c r="C6" s="115">
        <f>[1]ORDEN!GM3</f>
        <v>36</v>
      </c>
      <c r="D6" s="56">
        <f>[1]ORDEN!GN3</f>
        <v>4774</v>
      </c>
      <c r="E6" s="118">
        <f t="shared" ref="E6:E23" si="0">+C6/D6*100</f>
        <v>0.75408462505236695</v>
      </c>
      <c r="F6" s="110">
        <f>[1]ORDEN!GP3</f>
        <v>36</v>
      </c>
      <c r="G6" s="38">
        <f>[1]ORDEN!GQ3</f>
        <v>384</v>
      </c>
      <c r="H6" s="26">
        <f t="shared" ref="H6:H20" si="1">+F6/G6*100</f>
        <v>9.375</v>
      </c>
    </row>
    <row r="7" spans="1:8" ht="15.75">
      <c r="A7" s="1">
        <v>2</v>
      </c>
      <c r="B7" s="23" t="s">
        <v>63</v>
      </c>
      <c r="C7" s="119">
        <f>[1]ORDEN!GM4</f>
        <v>118</v>
      </c>
      <c r="D7" s="55">
        <f>[1]ORDEN!GN4</f>
        <v>11458</v>
      </c>
      <c r="E7" s="120">
        <f t="shared" si="0"/>
        <v>1.0298481410368301</v>
      </c>
      <c r="F7" s="80">
        <f>[1]ORDEN!GP4</f>
        <v>118</v>
      </c>
      <c r="G7" s="30">
        <f>[1]ORDEN!GQ4</f>
        <v>755</v>
      </c>
      <c r="H7" s="18">
        <f t="shared" si="1"/>
        <v>15.62913907284768</v>
      </c>
    </row>
    <row r="8" spans="1:8" ht="15.75">
      <c r="A8" s="1">
        <v>3</v>
      </c>
      <c r="B8" s="23" t="s">
        <v>12</v>
      </c>
      <c r="C8" s="119">
        <f>[1]ORDEN!GM5</f>
        <v>43</v>
      </c>
      <c r="D8" s="55">
        <f>[1]ORDEN!GN5</f>
        <v>7116</v>
      </c>
      <c r="E8" s="120">
        <f t="shared" si="0"/>
        <v>0.6042720629567172</v>
      </c>
      <c r="F8" s="80">
        <f>[1]ORDEN!GP5</f>
        <v>43</v>
      </c>
      <c r="G8" s="30">
        <f>[1]ORDEN!GQ5</f>
        <v>837</v>
      </c>
      <c r="H8" s="18">
        <f t="shared" si="1"/>
        <v>5.1373954599761049</v>
      </c>
    </row>
    <row r="9" spans="1:8" ht="15.75">
      <c r="A9" s="1">
        <v>4</v>
      </c>
      <c r="B9" s="23" t="s">
        <v>61</v>
      </c>
      <c r="C9" s="119">
        <f>[1]ORDEN!GM6</f>
        <v>270</v>
      </c>
      <c r="D9" s="55">
        <f>[1]ORDEN!GN6</f>
        <v>4051</v>
      </c>
      <c r="E9" s="120">
        <f t="shared" si="0"/>
        <v>6.6650209824734628</v>
      </c>
      <c r="F9" s="80">
        <f>[1]ORDEN!GP6</f>
        <v>270</v>
      </c>
      <c r="G9" s="30">
        <f>[1]ORDEN!GQ6</f>
        <v>3651</v>
      </c>
      <c r="H9" s="18">
        <f t="shared" si="1"/>
        <v>7.3952341824157761</v>
      </c>
    </row>
    <row r="10" spans="1:8" ht="15.75">
      <c r="A10" s="1">
        <v>5</v>
      </c>
      <c r="B10" s="23" t="s">
        <v>13</v>
      </c>
      <c r="C10" s="119">
        <f>[1]ORDEN!GM7</f>
        <v>0</v>
      </c>
      <c r="D10" s="55">
        <f>[1]ORDEN!GN7</f>
        <v>9985</v>
      </c>
      <c r="E10" s="120">
        <f t="shared" si="0"/>
        <v>0</v>
      </c>
      <c r="F10" s="80">
        <f>[1]ORDEN!GP7</f>
        <v>0</v>
      </c>
      <c r="G10" s="30">
        <f>[1]ORDEN!GQ7</f>
        <v>4242</v>
      </c>
      <c r="H10" s="18">
        <f t="shared" si="1"/>
        <v>0</v>
      </c>
    </row>
    <row r="11" spans="1:8" ht="15.75">
      <c r="A11" s="1">
        <v>6</v>
      </c>
      <c r="B11" s="23" t="s">
        <v>14</v>
      </c>
      <c r="C11" s="119">
        <f>[1]ORDEN!GM8</f>
        <v>32</v>
      </c>
      <c r="D11" s="55">
        <f>[1]ORDEN!GN8</f>
        <v>10577</v>
      </c>
      <c r="E11" s="120">
        <f t="shared" si="0"/>
        <v>0.3025432542308783</v>
      </c>
      <c r="F11" s="80">
        <f>[1]ORDEN!GP8</f>
        <v>32</v>
      </c>
      <c r="G11" s="30">
        <f>[1]ORDEN!GQ8</f>
        <v>220</v>
      </c>
      <c r="H11" s="18">
        <f t="shared" si="1"/>
        <v>14.545454545454545</v>
      </c>
    </row>
    <row r="12" spans="1:8" ht="15.75">
      <c r="A12" s="1">
        <v>7</v>
      </c>
      <c r="B12" s="23" t="s">
        <v>1</v>
      </c>
      <c r="C12" s="119">
        <f>[1]ORDEN!GM9</f>
        <v>17</v>
      </c>
      <c r="D12" s="55">
        <f>[1]ORDEN!GN9</f>
        <v>4868</v>
      </c>
      <c r="E12" s="120">
        <f t="shared" si="0"/>
        <v>0.34921939194741169</v>
      </c>
      <c r="F12" s="80">
        <f>[1]ORDEN!GP9</f>
        <v>17</v>
      </c>
      <c r="G12" s="30">
        <f>[1]ORDEN!GQ9</f>
        <v>785</v>
      </c>
      <c r="H12" s="18">
        <f t="shared" si="1"/>
        <v>2.1656050955414012</v>
      </c>
    </row>
    <row r="13" spans="1:8" ht="15.75">
      <c r="A13" s="1">
        <v>8</v>
      </c>
      <c r="B13" s="23" t="s">
        <v>15</v>
      </c>
      <c r="C13" s="119">
        <f>[1]ORDEN!GM10</f>
        <v>50</v>
      </c>
      <c r="D13" s="55">
        <f>[1]ORDEN!GN10</f>
        <v>4940</v>
      </c>
      <c r="E13" s="120">
        <f t="shared" si="0"/>
        <v>1.0121457489878543</v>
      </c>
      <c r="F13" s="80">
        <f>[1]ORDEN!GP10</f>
        <v>50</v>
      </c>
      <c r="G13" s="30">
        <f>[1]ORDEN!GQ10</f>
        <v>1721</v>
      </c>
      <c r="H13" s="18">
        <f t="shared" si="1"/>
        <v>2.9052876234747242</v>
      </c>
    </row>
    <row r="14" spans="1:8" ht="15.75">
      <c r="A14" s="1">
        <v>9</v>
      </c>
      <c r="B14" s="23" t="s">
        <v>32</v>
      </c>
      <c r="C14" s="119">
        <f>[1]ORDEN!GM11</f>
        <v>32</v>
      </c>
      <c r="D14" s="55">
        <f>[1]ORDEN!GN11</f>
        <v>6165</v>
      </c>
      <c r="E14" s="120">
        <f t="shared" si="0"/>
        <v>0.51905920519059201</v>
      </c>
      <c r="F14" s="80">
        <f>[1]ORDEN!GP11</f>
        <v>32</v>
      </c>
      <c r="G14" s="30">
        <f>[1]ORDEN!GQ11</f>
        <v>1641</v>
      </c>
      <c r="H14" s="18">
        <v>0</v>
      </c>
    </row>
    <row r="15" spans="1:8" ht="15.75">
      <c r="A15" s="1">
        <v>10</v>
      </c>
      <c r="B15" s="23" t="s">
        <v>33</v>
      </c>
      <c r="C15" s="119">
        <f>[1]ORDEN!GM12</f>
        <v>18</v>
      </c>
      <c r="D15" s="55">
        <f>[1]ORDEN!GN12</f>
        <v>1693</v>
      </c>
      <c r="E15" s="120">
        <f t="shared" si="0"/>
        <v>1.06320141760189</v>
      </c>
      <c r="F15" s="80">
        <f>[1]ORDEN!GP12</f>
        <v>18</v>
      </c>
      <c r="G15" s="30">
        <f>[1]ORDEN!GQ12</f>
        <v>1577</v>
      </c>
      <c r="H15" s="18">
        <f t="shared" si="1"/>
        <v>1.14140773620799</v>
      </c>
    </row>
    <row r="16" spans="1:8" ht="15.75">
      <c r="A16" s="1">
        <v>11</v>
      </c>
      <c r="B16" s="23" t="s">
        <v>62</v>
      </c>
      <c r="C16" s="119">
        <f>[1]ORDEN!GM13</f>
        <v>0</v>
      </c>
      <c r="D16" s="55">
        <f>[1]ORDEN!GN13</f>
        <v>2168</v>
      </c>
      <c r="E16" s="120">
        <f t="shared" si="0"/>
        <v>0</v>
      </c>
      <c r="F16" s="80">
        <f>[1]ORDEN!GP13</f>
        <v>0</v>
      </c>
      <c r="G16" s="30">
        <f>[1]ORDEN!GQ13</f>
        <v>355</v>
      </c>
      <c r="H16" s="18">
        <f t="shared" si="1"/>
        <v>0</v>
      </c>
    </row>
    <row r="17" spans="1:8" ht="15.75">
      <c r="A17" s="1">
        <v>12</v>
      </c>
      <c r="B17" s="23" t="s">
        <v>25</v>
      </c>
      <c r="C17" s="119">
        <f>[1]ORDEN!GM14</f>
        <v>39</v>
      </c>
      <c r="D17" s="55">
        <f>[1]ORDEN!GN14</f>
        <v>5780</v>
      </c>
      <c r="E17" s="120">
        <f t="shared" si="0"/>
        <v>0.67474048442906576</v>
      </c>
      <c r="F17" s="80">
        <f>[1]ORDEN!GP14</f>
        <v>39</v>
      </c>
      <c r="G17" s="30">
        <f>[1]ORDEN!GQ14</f>
        <v>151</v>
      </c>
      <c r="H17" s="18">
        <f t="shared" si="1"/>
        <v>25.827814569536422</v>
      </c>
    </row>
    <row r="18" spans="1:8" ht="15.75">
      <c r="A18" s="1">
        <v>13</v>
      </c>
      <c r="B18" s="23" t="s">
        <v>64</v>
      </c>
      <c r="C18" s="119">
        <f>[1]ORDEN!GM15</f>
        <v>131</v>
      </c>
      <c r="D18" s="55">
        <f>[1]ORDEN!GN15</f>
        <v>5375</v>
      </c>
      <c r="E18" s="120">
        <f t="shared" si="0"/>
        <v>2.4372093023255816</v>
      </c>
      <c r="F18" s="80">
        <f>[1]ORDEN!GP15</f>
        <v>131</v>
      </c>
      <c r="G18" s="30">
        <f>[1]ORDEN!GQ15</f>
        <v>2077</v>
      </c>
      <c r="H18" s="18">
        <f t="shared" si="1"/>
        <v>6.3071738083774669</v>
      </c>
    </row>
    <row r="19" spans="1:8" ht="15.75">
      <c r="A19" s="1">
        <v>14</v>
      </c>
      <c r="B19" s="23" t="s">
        <v>34</v>
      </c>
      <c r="C19" s="119">
        <f>[1]ORDEN!GM16</f>
        <v>3</v>
      </c>
      <c r="D19" s="55">
        <f>[1]ORDEN!GN16</f>
        <v>2718</v>
      </c>
      <c r="E19" s="120">
        <f t="shared" si="0"/>
        <v>0.11037527593818984</v>
      </c>
      <c r="F19" s="80">
        <f>[1]ORDEN!GP16</f>
        <v>3</v>
      </c>
      <c r="G19" s="30">
        <f>[1]ORDEN!GQ16</f>
        <v>47</v>
      </c>
      <c r="H19" s="18">
        <f t="shared" si="1"/>
        <v>6.3829787234042552</v>
      </c>
    </row>
    <row r="20" spans="1:8" ht="15.75">
      <c r="A20" s="1">
        <v>15</v>
      </c>
      <c r="B20" s="23" t="s">
        <v>26</v>
      </c>
      <c r="C20" s="119">
        <f>[1]ORDEN!GM17</f>
        <v>20</v>
      </c>
      <c r="D20" s="55">
        <f>[1]ORDEN!GN17</f>
        <v>2430</v>
      </c>
      <c r="E20" s="120">
        <f t="shared" si="0"/>
        <v>0.82304526748971196</v>
      </c>
      <c r="F20" s="80">
        <f>[1]ORDEN!GP17</f>
        <v>20</v>
      </c>
      <c r="G20" s="30">
        <f>[1]ORDEN!GQ17</f>
        <v>560</v>
      </c>
      <c r="H20" s="18">
        <f t="shared" si="1"/>
        <v>3.5714285714285712</v>
      </c>
    </row>
    <row r="21" spans="1:8" ht="15.75">
      <c r="A21" s="1">
        <v>16</v>
      </c>
      <c r="B21" s="23" t="s">
        <v>35</v>
      </c>
      <c r="C21" s="119">
        <f>[1]ORDEN!GM18</f>
        <v>20</v>
      </c>
      <c r="D21" s="55">
        <f>[1]ORDEN!GN18</f>
        <v>2971</v>
      </c>
      <c r="E21" s="120">
        <f t="shared" si="0"/>
        <v>0.67317401548300237</v>
      </c>
      <c r="F21" s="80">
        <f>[1]ORDEN!GP18</f>
        <v>20</v>
      </c>
      <c r="G21" s="30">
        <f>[1]ORDEN!GQ18</f>
        <v>402</v>
      </c>
      <c r="H21" s="18">
        <f>+F21/G21*100</f>
        <v>4.9751243781094532</v>
      </c>
    </row>
    <row r="22" spans="1:8" ht="15.75">
      <c r="A22" s="1">
        <v>17</v>
      </c>
      <c r="B22" s="24" t="s">
        <v>28</v>
      </c>
      <c r="C22" s="119">
        <f>[1]ORDEN!GM19</f>
        <v>0</v>
      </c>
      <c r="D22" s="55">
        <f>[1]ORDEN!GN19</f>
        <v>1494</v>
      </c>
      <c r="E22" s="120">
        <f t="shared" si="0"/>
        <v>0</v>
      </c>
      <c r="F22" s="80">
        <f>[1]ORDEN!GP19</f>
        <v>0</v>
      </c>
      <c r="G22" s="30">
        <f>[1]ORDEN!GQ19</f>
        <v>0</v>
      </c>
      <c r="H22" s="18">
        <v>0</v>
      </c>
    </row>
    <row r="23" spans="1:8" ht="15.75">
      <c r="A23" s="1">
        <v>18</v>
      </c>
      <c r="B23" s="23" t="s">
        <v>29</v>
      </c>
      <c r="C23" s="119">
        <f>[1]ORDEN!GM20</f>
        <v>114</v>
      </c>
      <c r="D23" s="55">
        <f>[1]ORDEN!GN20</f>
        <v>2303</v>
      </c>
      <c r="E23" s="120">
        <f t="shared" si="0"/>
        <v>4.9500651324359533</v>
      </c>
      <c r="F23" s="80">
        <f>[1]ORDEN!GP20</f>
        <v>114</v>
      </c>
      <c r="G23" s="30">
        <f>[1]ORDEN!GQ20</f>
        <v>836</v>
      </c>
      <c r="H23" s="18">
        <f>+F23/G23*100</f>
        <v>13.636363636363635</v>
      </c>
    </row>
    <row r="24" spans="1:8" ht="15.75">
      <c r="A24" s="1">
        <v>19</v>
      </c>
      <c r="B24" s="23" t="s">
        <v>24</v>
      </c>
      <c r="C24" s="119">
        <f>[1]ORDEN!GM21</f>
        <v>24</v>
      </c>
      <c r="D24" s="55">
        <f>[1]ORDEN!GN21</f>
        <v>2353</v>
      </c>
      <c r="E24" s="120">
        <f t="shared" ref="E24:E53" si="2">+C24/D24*100</f>
        <v>1.0199745006374841</v>
      </c>
      <c r="F24" s="80">
        <f>[1]ORDEN!GP21</f>
        <v>24</v>
      </c>
      <c r="G24" s="30">
        <f>[1]ORDEN!GQ21</f>
        <v>570</v>
      </c>
      <c r="H24" s="18">
        <f>+F24/G24*100</f>
        <v>4.2105263157894735</v>
      </c>
    </row>
    <row r="25" spans="1:8" ht="15.75">
      <c r="A25" s="1">
        <v>20</v>
      </c>
      <c r="B25" s="23" t="s">
        <v>66</v>
      </c>
      <c r="C25" s="119">
        <f>[1]ORDEN!GM22</f>
        <v>0</v>
      </c>
      <c r="D25" s="55">
        <f>[1]ORDEN!GN22</f>
        <v>1979</v>
      </c>
      <c r="E25" s="120">
        <f t="shared" si="2"/>
        <v>0</v>
      </c>
      <c r="F25" s="80">
        <f>[1]ORDEN!GP22</f>
        <v>0</v>
      </c>
      <c r="G25" s="30">
        <f>[1]ORDEN!GQ22</f>
        <v>78</v>
      </c>
      <c r="H25" s="18">
        <f>+F25/G25*100</f>
        <v>0</v>
      </c>
    </row>
    <row r="26" spans="1:8" ht="15.75">
      <c r="A26" s="1">
        <v>21</v>
      </c>
      <c r="B26" s="24" t="s">
        <v>31</v>
      </c>
      <c r="C26" s="119">
        <f>[1]ORDEN!GM23</f>
        <v>0</v>
      </c>
      <c r="D26" s="55">
        <f>[1]ORDEN!GN23</f>
        <v>2292</v>
      </c>
      <c r="E26" s="120">
        <f t="shared" si="2"/>
        <v>0</v>
      </c>
      <c r="F26" s="80">
        <f>[1]ORDEN!GP23</f>
        <v>0</v>
      </c>
      <c r="G26" s="30">
        <f>[1]ORDEN!GQ23</f>
        <v>51</v>
      </c>
      <c r="H26" s="18">
        <f>+F26/G26*100</f>
        <v>0</v>
      </c>
    </row>
    <row r="27" spans="1:8" ht="15.75">
      <c r="A27" s="1">
        <v>22</v>
      </c>
      <c r="B27" s="24" t="s">
        <v>9</v>
      </c>
      <c r="C27" s="119">
        <f>[1]ORDEN!GM24</f>
        <v>0</v>
      </c>
      <c r="D27" s="55">
        <f>[1]ORDEN!GN24</f>
        <v>1915</v>
      </c>
      <c r="E27" s="120">
        <f t="shared" si="2"/>
        <v>0</v>
      </c>
      <c r="F27" s="80">
        <f>[1]ORDEN!GP24</f>
        <v>0</v>
      </c>
      <c r="G27" s="30">
        <f>[1]ORDEN!GQ24</f>
        <v>0</v>
      </c>
      <c r="H27" s="18">
        <v>0</v>
      </c>
    </row>
    <row r="28" spans="1:8" ht="15.75">
      <c r="A28" s="1">
        <v>23</v>
      </c>
      <c r="B28" s="24" t="s">
        <v>36</v>
      </c>
      <c r="C28" s="119">
        <f>[1]ORDEN!GM25</f>
        <v>29</v>
      </c>
      <c r="D28" s="55">
        <f>[1]ORDEN!GN25</f>
        <v>1471</v>
      </c>
      <c r="E28" s="120">
        <f t="shared" si="2"/>
        <v>1.9714479945615229</v>
      </c>
      <c r="F28" s="80">
        <f>[1]ORDEN!GP25</f>
        <v>29</v>
      </c>
      <c r="G28" s="30">
        <f>[1]ORDEN!GQ25</f>
        <v>178</v>
      </c>
      <c r="H28" s="18">
        <f>+F28/G28*100</f>
        <v>16.292134831460675</v>
      </c>
    </row>
    <row r="29" spans="1:8" ht="15.75">
      <c r="A29" s="1">
        <v>24</v>
      </c>
      <c r="B29" s="24" t="s">
        <v>37</v>
      </c>
      <c r="C29" s="119">
        <f>[1]ORDEN!GM26</f>
        <v>0</v>
      </c>
      <c r="D29" s="55">
        <f>[1]ORDEN!GN26</f>
        <v>2243</v>
      </c>
      <c r="E29" s="120">
        <f t="shared" si="2"/>
        <v>0</v>
      </c>
      <c r="F29" s="80">
        <f>[1]ORDEN!GP26</f>
        <v>0</v>
      </c>
      <c r="G29" s="30">
        <f>[1]ORDEN!GQ26</f>
        <v>0</v>
      </c>
      <c r="H29" s="18">
        <v>0</v>
      </c>
    </row>
    <row r="30" spans="1:8" ht="15.75">
      <c r="A30" s="1">
        <v>25</v>
      </c>
      <c r="B30" s="24" t="s">
        <v>38</v>
      </c>
      <c r="C30" s="119">
        <f>[1]ORDEN!GM27</f>
        <v>48</v>
      </c>
      <c r="D30" s="55">
        <f>[1]ORDEN!GN27</f>
        <v>3443</v>
      </c>
      <c r="E30" s="120">
        <f t="shared" si="2"/>
        <v>1.3941330235259948</v>
      </c>
      <c r="F30" s="80">
        <f>[1]ORDEN!GP27</f>
        <v>48</v>
      </c>
      <c r="G30" s="30">
        <f>[1]ORDEN!GQ27</f>
        <v>57</v>
      </c>
      <c r="H30" s="18">
        <f>+F30/G30*100</f>
        <v>84.210526315789465</v>
      </c>
    </row>
    <row r="31" spans="1:8" ht="15.75">
      <c r="A31" s="1">
        <v>26</v>
      </c>
      <c r="B31" s="24" t="s">
        <v>39</v>
      </c>
      <c r="C31" s="119">
        <f>[1]ORDEN!GM28</f>
        <v>10</v>
      </c>
      <c r="D31" s="55">
        <f>[1]ORDEN!GN28</f>
        <v>1955</v>
      </c>
      <c r="E31" s="120">
        <f t="shared" si="2"/>
        <v>0.51150895140664965</v>
      </c>
      <c r="F31" s="80">
        <f>[1]ORDEN!GP28</f>
        <v>10</v>
      </c>
      <c r="G31" s="30">
        <f>[1]ORDEN!GQ28</f>
        <v>42</v>
      </c>
      <c r="H31" s="18">
        <f>+F31/G31*100</f>
        <v>23.809523809523807</v>
      </c>
    </row>
    <row r="32" spans="1:8" ht="15.75">
      <c r="A32" s="1">
        <v>27</v>
      </c>
      <c r="B32" s="24" t="s">
        <v>40</v>
      </c>
      <c r="C32" s="119">
        <f>[1]ORDEN!GM29</f>
        <v>75</v>
      </c>
      <c r="D32" s="55">
        <f>[1]ORDEN!GN29</f>
        <v>2962</v>
      </c>
      <c r="E32" s="120">
        <f t="shared" si="2"/>
        <v>2.5320729237002024</v>
      </c>
      <c r="F32" s="80">
        <f>[1]ORDEN!GP29</f>
        <v>75</v>
      </c>
      <c r="G32" s="30">
        <f>[1]ORDEN!GQ29</f>
        <v>150</v>
      </c>
      <c r="H32" s="18">
        <f>+F32/G32*100</f>
        <v>50</v>
      </c>
    </row>
    <row r="33" spans="1:8" ht="15.75">
      <c r="A33" s="1">
        <v>28</v>
      </c>
      <c r="B33" s="24" t="s">
        <v>3</v>
      </c>
      <c r="C33" s="119">
        <f>[1]ORDEN!GM30</f>
        <v>0</v>
      </c>
      <c r="D33" s="55">
        <f>[1]ORDEN!GN30</f>
        <v>1315</v>
      </c>
      <c r="E33" s="120">
        <f t="shared" si="2"/>
        <v>0</v>
      </c>
      <c r="F33" s="80">
        <f>[1]ORDEN!GP30</f>
        <v>0</v>
      </c>
      <c r="G33" s="30">
        <f>[1]ORDEN!GQ30</f>
        <v>0</v>
      </c>
      <c r="H33" s="18">
        <v>0</v>
      </c>
    </row>
    <row r="34" spans="1:8" ht="15.75">
      <c r="A34" s="1">
        <v>29</v>
      </c>
      <c r="B34" s="24" t="s">
        <v>2</v>
      </c>
      <c r="C34" s="119">
        <f>[1]ORDEN!GM31</f>
        <v>6</v>
      </c>
      <c r="D34" s="55">
        <f>[1]ORDEN!GN31</f>
        <v>2224</v>
      </c>
      <c r="E34" s="120">
        <f t="shared" si="2"/>
        <v>0.26978417266187049</v>
      </c>
      <c r="F34" s="80">
        <f>[1]ORDEN!GP31</f>
        <v>6</v>
      </c>
      <c r="G34" s="30">
        <f>[1]ORDEN!GQ31</f>
        <v>6</v>
      </c>
      <c r="H34" s="18">
        <f t="shared" ref="H34:H42" si="3">+F34/G34*100</f>
        <v>100</v>
      </c>
    </row>
    <row r="35" spans="1:8" ht="15.75">
      <c r="A35" s="1">
        <v>30</v>
      </c>
      <c r="B35" s="24" t="s">
        <v>41</v>
      </c>
      <c r="C35" s="119">
        <f>[1]ORDEN!GM32</f>
        <v>630</v>
      </c>
      <c r="D35" s="55">
        <f>[1]ORDEN!GN32</f>
        <v>4346</v>
      </c>
      <c r="E35" s="120">
        <f t="shared" si="2"/>
        <v>14.496088357109988</v>
      </c>
      <c r="F35" s="80">
        <f>[1]ORDEN!GP32</f>
        <v>630</v>
      </c>
      <c r="G35" s="30">
        <f>[1]ORDEN!GQ32</f>
        <v>789</v>
      </c>
      <c r="H35" s="18">
        <f t="shared" si="3"/>
        <v>79.847908745247153</v>
      </c>
    </row>
    <row r="36" spans="1:8" ht="15.75">
      <c r="A36" s="1">
        <v>31</v>
      </c>
      <c r="B36" s="24" t="s">
        <v>42</v>
      </c>
      <c r="C36" s="119">
        <f>[1]ORDEN!GM33</f>
        <v>0</v>
      </c>
      <c r="D36" s="55">
        <f>[1]ORDEN!GN33</f>
        <v>1660</v>
      </c>
      <c r="E36" s="120">
        <f t="shared" si="2"/>
        <v>0</v>
      </c>
      <c r="F36" s="80">
        <f>[1]ORDEN!GP33</f>
        <v>0</v>
      </c>
      <c r="G36" s="30">
        <f>[1]ORDEN!GQ33</f>
        <v>0</v>
      </c>
      <c r="H36" s="18">
        <v>0</v>
      </c>
    </row>
    <row r="37" spans="1:8" ht="15.75">
      <c r="A37" s="1">
        <v>32</v>
      </c>
      <c r="B37" s="24" t="s">
        <v>27</v>
      </c>
      <c r="C37" s="119">
        <f>[1]ORDEN!GM34</f>
        <v>33</v>
      </c>
      <c r="D37" s="55">
        <f>[1]ORDEN!GN34</f>
        <v>2149</v>
      </c>
      <c r="E37" s="120">
        <f t="shared" si="2"/>
        <v>1.5355979525360632</v>
      </c>
      <c r="F37" s="80">
        <f>[1]ORDEN!GP34</f>
        <v>33</v>
      </c>
      <c r="G37" s="30">
        <f>[1]ORDEN!GQ34</f>
        <v>67</v>
      </c>
      <c r="H37" s="18">
        <f t="shared" si="3"/>
        <v>49.253731343283583</v>
      </c>
    </row>
    <row r="38" spans="1:8" ht="15.75">
      <c r="A38" s="1">
        <v>33</v>
      </c>
      <c r="B38" s="24" t="s">
        <v>60</v>
      </c>
      <c r="C38" s="119">
        <f>[1]ORDEN!GM35</f>
        <v>0</v>
      </c>
      <c r="D38" s="55">
        <f>[1]ORDEN!GN35</f>
        <v>2292</v>
      </c>
      <c r="E38" s="120">
        <v>0</v>
      </c>
      <c r="F38" s="80">
        <f>[1]ORDEN!GP35</f>
        <v>0</v>
      </c>
      <c r="G38" s="30">
        <f>[1]ORDEN!GQ35</f>
        <v>220</v>
      </c>
      <c r="H38" s="18">
        <v>0</v>
      </c>
    </row>
    <row r="39" spans="1:8" ht="15.75">
      <c r="A39" s="1">
        <v>34</v>
      </c>
      <c r="B39" s="24" t="s">
        <v>43</v>
      </c>
      <c r="C39" s="119">
        <f>[1]ORDEN!GM36</f>
        <v>10</v>
      </c>
      <c r="D39" s="55">
        <f>[1]ORDEN!GN36</f>
        <v>3430</v>
      </c>
      <c r="E39" s="120">
        <f t="shared" si="2"/>
        <v>0.29154518950437319</v>
      </c>
      <c r="F39" s="80">
        <f>[1]ORDEN!GP36</f>
        <v>10</v>
      </c>
      <c r="G39" s="30">
        <f>[1]ORDEN!GQ36</f>
        <v>57</v>
      </c>
      <c r="H39" s="18">
        <f t="shared" si="3"/>
        <v>17.543859649122805</v>
      </c>
    </row>
    <row r="40" spans="1:8" ht="15.75">
      <c r="A40" s="1">
        <v>35</v>
      </c>
      <c r="B40" s="24" t="s">
        <v>44</v>
      </c>
      <c r="C40" s="119">
        <f>[1]ORDEN!GM37</f>
        <v>254</v>
      </c>
      <c r="D40" s="55">
        <f>[1]ORDEN!GN37</f>
        <v>1193</v>
      </c>
      <c r="E40" s="120">
        <f t="shared" si="2"/>
        <v>21.290863369656329</v>
      </c>
      <c r="F40" s="80">
        <f>[1]ORDEN!GP37</f>
        <v>254</v>
      </c>
      <c r="G40" s="30">
        <f>[1]ORDEN!GQ37</f>
        <v>254</v>
      </c>
      <c r="H40" s="18">
        <f t="shared" si="3"/>
        <v>100</v>
      </c>
    </row>
    <row r="41" spans="1:8" ht="15.75">
      <c r="A41" s="1">
        <v>36</v>
      </c>
      <c r="B41" s="24" t="s">
        <v>45</v>
      </c>
      <c r="C41" s="119">
        <f>[1]ORDEN!GM38</f>
        <v>0</v>
      </c>
      <c r="D41" s="55">
        <f>[1]ORDEN!GN38</f>
        <v>3421</v>
      </c>
      <c r="E41" s="120">
        <f t="shared" si="2"/>
        <v>0</v>
      </c>
      <c r="F41" s="80">
        <f>[1]ORDEN!GP38</f>
        <v>0</v>
      </c>
      <c r="G41" s="30">
        <f>[1]ORDEN!GQ38</f>
        <v>0</v>
      </c>
      <c r="H41" s="18">
        <v>0</v>
      </c>
    </row>
    <row r="42" spans="1:8" ht="15.75">
      <c r="A42" s="1">
        <v>37</v>
      </c>
      <c r="B42" s="24" t="s">
        <v>4</v>
      </c>
      <c r="C42" s="119">
        <f>[1]ORDEN!GM39</f>
        <v>6</v>
      </c>
      <c r="D42" s="55">
        <f>[1]ORDEN!GN39</f>
        <v>3421</v>
      </c>
      <c r="E42" s="120">
        <f t="shared" si="2"/>
        <v>0.17538731365097923</v>
      </c>
      <c r="F42" s="80">
        <f>[1]ORDEN!GP39</f>
        <v>6</v>
      </c>
      <c r="G42" s="30">
        <f>[1]ORDEN!GQ39</f>
        <v>430</v>
      </c>
      <c r="H42" s="18">
        <f t="shared" si="3"/>
        <v>1.3953488372093024</v>
      </c>
    </row>
    <row r="43" spans="1:8" ht="15.75">
      <c r="A43" s="1">
        <v>38</v>
      </c>
      <c r="B43" s="24" t="s">
        <v>46</v>
      </c>
      <c r="C43" s="119">
        <f>[1]ORDEN!GM40</f>
        <v>0</v>
      </c>
      <c r="D43" s="55">
        <v>1966</v>
      </c>
      <c r="E43" s="120">
        <v>0</v>
      </c>
      <c r="F43" s="80">
        <f>[1]ORDEN!GP40</f>
        <v>0</v>
      </c>
      <c r="G43" s="30">
        <f>[1]ORDEN!GQ40</f>
        <v>0</v>
      </c>
      <c r="H43" s="18">
        <v>0</v>
      </c>
    </row>
    <row r="44" spans="1:8" ht="15.75">
      <c r="A44" s="1">
        <v>39</v>
      </c>
      <c r="B44" s="23" t="s">
        <v>22</v>
      </c>
      <c r="C44" s="119">
        <f>[1]ORDEN!GM41</f>
        <v>18</v>
      </c>
      <c r="D44" s="55">
        <f>[1]ORDEN!GN41</f>
        <v>375</v>
      </c>
      <c r="E44" s="120">
        <f t="shared" si="2"/>
        <v>4.8</v>
      </c>
      <c r="F44" s="80">
        <f>[1]ORDEN!GP41</f>
        <v>18</v>
      </c>
      <c r="G44" s="30">
        <f>[1]ORDEN!GQ41</f>
        <v>227</v>
      </c>
      <c r="H44" s="18">
        <f>+F44/G44*100</f>
        <v>7.929515418502203</v>
      </c>
    </row>
    <row r="45" spans="1:8" ht="15.75">
      <c r="A45" s="1">
        <v>40</v>
      </c>
      <c r="B45" s="23" t="s">
        <v>47</v>
      </c>
      <c r="C45" s="119">
        <f>[1]ORDEN!GM42</f>
        <v>10</v>
      </c>
      <c r="D45" s="55">
        <f>[1]ORDEN!GN42</f>
        <v>1508</v>
      </c>
      <c r="E45" s="120">
        <f t="shared" si="2"/>
        <v>0.66312997347480107</v>
      </c>
      <c r="F45" s="80">
        <f>[1]ORDEN!GP42</f>
        <v>10</v>
      </c>
      <c r="G45" s="30">
        <f>[1]ORDEN!GQ42</f>
        <v>294</v>
      </c>
      <c r="H45" s="18">
        <f>+F45/G45*100</f>
        <v>3.4013605442176873</v>
      </c>
    </row>
    <row r="46" spans="1:8" ht="15.75">
      <c r="A46" s="1">
        <v>41</v>
      </c>
      <c r="B46" s="23" t="s">
        <v>68</v>
      </c>
      <c r="C46" s="119">
        <f>[1]ORDEN!GM43</f>
        <v>2</v>
      </c>
      <c r="D46" s="55">
        <f>[1]ORDEN!GN43</f>
        <v>2182</v>
      </c>
      <c r="E46" s="120">
        <f t="shared" si="2"/>
        <v>9.1659028414298807E-2</v>
      </c>
      <c r="F46" s="80">
        <f>[1]ORDEN!GP43</f>
        <v>2</v>
      </c>
      <c r="G46" s="30">
        <f>[1]ORDEN!GQ43</f>
        <v>15</v>
      </c>
      <c r="H46" s="18">
        <f>+F46/G46*100</f>
        <v>13.333333333333334</v>
      </c>
    </row>
    <row r="47" spans="1:8" ht="15.75">
      <c r="A47" s="1">
        <v>42</v>
      </c>
      <c r="B47" s="23" t="s">
        <v>30</v>
      </c>
      <c r="C47" s="119">
        <f>[1]ORDEN!GM44</f>
        <v>0</v>
      </c>
      <c r="D47" s="55">
        <f>[1]ORDEN!GN44</f>
        <v>1256</v>
      </c>
      <c r="E47" s="120">
        <f t="shared" si="2"/>
        <v>0</v>
      </c>
      <c r="F47" s="80">
        <f>[1]ORDEN!GP44</f>
        <v>0</v>
      </c>
      <c r="G47" s="30">
        <f>[1]ORDEN!GQ44</f>
        <v>0</v>
      </c>
      <c r="H47" s="18">
        <v>0</v>
      </c>
    </row>
    <row r="48" spans="1:8" ht="15.75">
      <c r="A48" s="1">
        <v>43</v>
      </c>
      <c r="B48" s="23" t="s">
        <v>48</v>
      </c>
      <c r="C48" s="119">
        <f>[1]ORDEN!GM45</f>
        <v>32</v>
      </c>
      <c r="D48" s="55">
        <f>[1]ORDEN!GN45</f>
        <v>1648</v>
      </c>
      <c r="E48" s="120">
        <f t="shared" si="2"/>
        <v>1.9417475728155338</v>
      </c>
      <c r="F48" s="80">
        <f>[1]ORDEN!GP45</f>
        <v>32</v>
      </c>
      <c r="G48" s="30">
        <f>[1]ORDEN!GQ45</f>
        <v>47</v>
      </c>
      <c r="H48" s="18">
        <f>+F48/G48*100</f>
        <v>68.085106382978722</v>
      </c>
    </row>
    <row r="49" spans="1:8" ht="15.75">
      <c r="A49" s="1">
        <v>44</v>
      </c>
      <c r="B49" s="23" t="s">
        <v>5</v>
      </c>
      <c r="C49" s="119">
        <f>[1]ORDEN!GM46</f>
        <v>11</v>
      </c>
      <c r="D49" s="55">
        <f>[1]ORDEN!GN46</f>
        <v>1334</v>
      </c>
      <c r="E49" s="120">
        <f t="shared" si="2"/>
        <v>0.82458770614692656</v>
      </c>
      <c r="F49" s="80">
        <f>[1]ORDEN!GP46</f>
        <v>11</v>
      </c>
      <c r="G49" s="30">
        <f>[1]ORDEN!GQ46</f>
        <v>16</v>
      </c>
      <c r="H49" s="18">
        <v>0</v>
      </c>
    </row>
    <row r="50" spans="1:8" ht="15.75">
      <c r="A50" s="1">
        <v>45</v>
      </c>
      <c r="B50" s="23" t="s">
        <v>49</v>
      </c>
      <c r="C50" s="119">
        <f>[1]ORDEN!GM47</f>
        <v>136</v>
      </c>
      <c r="D50" s="55">
        <f>[1]ORDEN!GN47</f>
        <v>2196</v>
      </c>
      <c r="E50" s="120">
        <f t="shared" si="2"/>
        <v>6.1930783242258656</v>
      </c>
      <c r="F50" s="80">
        <f>[1]ORDEN!GP47</f>
        <v>136</v>
      </c>
      <c r="G50" s="30">
        <f>[1]ORDEN!GQ47</f>
        <v>503</v>
      </c>
      <c r="H50" s="18">
        <f>+F50/G50*100</f>
        <v>27.037773359840955</v>
      </c>
    </row>
    <row r="51" spans="1:8" ht="15.75">
      <c r="A51" s="1">
        <v>46</v>
      </c>
      <c r="B51" s="23" t="s">
        <v>23</v>
      </c>
      <c r="C51" s="119">
        <f>[1]ORDEN!GM48</f>
        <v>288</v>
      </c>
      <c r="D51" s="55">
        <f>[1]ORDEN!GN48</f>
        <v>1753</v>
      </c>
      <c r="E51" s="120">
        <f t="shared" si="2"/>
        <v>16.428978893325727</v>
      </c>
      <c r="F51" s="80">
        <f>[1]ORDEN!GP48</f>
        <v>288</v>
      </c>
      <c r="G51" s="30">
        <f>[1]ORDEN!GQ48</f>
        <v>1377</v>
      </c>
      <c r="H51" s="18">
        <f>+F51/G51*100</f>
        <v>20.915032679738562</v>
      </c>
    </row>
    <row r="52" spans="1:8" ht="15.75">
      <c r="A52" s="1">
        <v>47</v>
      </c>
      <c r="B52" s="23" t="s">
        <v>50</v>
      </c>
      <c r="C52" s="119">
        <f>[1]ORDEN!GM49</f>
        <v>0</v>
      </c>
      <c r="D52" s="55">
        <f>[1]ORDEN!GN49</f>
        <v>938</v>
      </c>
      <c r="E52" s="120">
        <f t="shared" si="2"/>
        <v>0</v>
      </c>
      <c r="F52" s="80">
        <f>[1]ORDEN!GP49</f>
        <v>0</v>
      </c>
      <c r="G52" s="30">
        <f>[1]ORDEN!GQ49</f>
        <v>157</v>
      </c>
      <c r="H52" s="18">
        <f>+F52/G52*100</f>
        <v>0</v>
      </c>
    </row>
    <row r="53" spans="1:8" ht="15.75">
      <c r="A53" s="1">
        <v>48</v>
      </c>
      <c r="B53" s="24" t="s">
        <v>0</v>
      </c>
      <c r="C53" s="119">
        <f>[1]ORDEN!GM50</f>
        <v>25</v>
      </c>
      <c r="D53" s="55">
        <f>[1]ORDEN!GN50</f>
        <v>665</v>
      </c>
      <c r="E53" s="120">
        <f t="shared" si="2"/>
        <v>3.7593984962406015</v>
      </c>
      <c r="F53" s="80">
        <f>[1]ORDEN!GP50</f>
        <v>25</v>
      </c>
      <c r="G53" s="30">
        <f>[1]ORDEN!GQ50</f>
        <v>199</v>
      </c>
      <c r="H53" s="18">
        <f>+F53/G53*100</f>
        <v>12.562814070351758</v>
      </c>
    </row>
    <row r="54" spans="1:8" ht="15.75">
      <c r="A54" s="1">
        <v>49</v>
      </c>
      <c r="B54" s="24" t="s">
        <v>51</v>
      </c>
      <c r="C54" s="119">
        <f>[1]ORDEN!GM51</f>
        <v>0</v>
      </c>
      <c r="D54" s="55">
        <f>[1]ORDEN!GN51</f>
        <v>1082</v>
      </c>
      <c r="E54" s="120">
        <v>0</v>
      </c>
      <c r="F54" s="80">
        <f>[1]ORDEN!GP51</f>
        <v>0</v>
      </c>
      <c r="G54" s="30">
        <f>[1]ORDEN!GQ51</f>
        <v>0</v>
      </c>
      <c r="H54" s="18">
        <v>0</v>
      </c>
    </row>
    <row r="55" spans="1:8" ht="15.75">
      <c r="A55" s="1">
        <v>50</v>
      </c>
      <c r="B55" s="23" t="s">
        <v>59</v>
      </c>
      <c r="C55" s="119">
        <f>[1]ORDEN!GM52</f>
        <v>0</v>
      </c>
      <c r="D55" s="55">
        <f>[1]ORDEN!GN52</f>
        <v>1428</v>
      </c>
      <c r="E55" s="120">
        <f t="shared" ref="E55:E65" si="4">+C55/D55*100</f>
        <v>0</v>
      </c>
      <c r="F55" s="80">
        <f>[1]ORDEN!GP52</f>
        <v>0</v>
      </c>
      <c r="G55" s="30">
        <f>[1]ORDEN!GQ52</f>
        <v>45</v>
      </c>
      <c r="H55" s="18">
        <f>+F55/G55*100</f>
        <v>0</v>
      </c>
    </row>
    <row r="56" spans="1:8" ht="15.75">
      <c r="A56" s="1">
        <v>51</v>
      </c>
      <c r="B56" s="23" t="s">
        <v>52</v>
      </c>
      <c r="C56" s="119">
        <f>[1]ORDEN!GM53</f>
        <v>80</v>
      </c>
      <c r="D56" s="55">
        <f>[1]ORDEN!GN53</f>
        <v>854</v>
      </c>
      <c r="E56" s="120">
        <f t="shared" si="4"/>
        <v>9.3676814988290413</v>
      </c>
      <c r="F56" s="80">
        <f>[1]ORDEN!GP53</f>
        <v>80</v>
      </c>
      <c r="G56" s="30">
        <f>[1]ORDEN!GQ53</f>
        <v>160</v>
      </c>
      <c r="H56" s="18">
        <f>+F56/G56*100</f>
        <v>50</v>
      </c>
    </row>
    <row r="57" spans="1:8" ht="15.75" customHeight="1">
      <c r="A57" s="1">
        <v>52</v>
      </c>
      <c r="B57" s="25" t="s">
        <v>7</v>
      </c>
      <c r="C57" s="119">
        <f>[1]ORDEN!GM54</f>
        <v>0</v>
      </c>
      <c r="D57" s="55">
        <f>[1]ORDEN!GN54</f>
        <v>397</v>
      </c>
      <c r="E57" s="120">
        <f t="shared" si="4"/>
        <v>0</v>
      </c>
      <c r="F57" s="80">
        <f>[1]ORDEN!GP54</f>
        <v>0</v>
      </c>
      <c r="G57" s="30">
        <f>[1]ORDEN!GQ54</f>
        <v>0</v>
      </c>
      <c r="H57" s="18">
        <v>0</v>
      </c>
    </row>
    <row r="58" spans="1:8" ht="15.75">
      <c r="A58" s="1">
        <v>53</v>
      </c>
      <c r="B58" s="24" t="s">
        <v>53</v>
      </c>
      <c r="C58" s="119">
        <f>[1]ORDEN!GM55</f>
        <v>5</v>
      </c>
      <c r="D58" s="55">
        <f>[1]ORDEN!GN55</f>
        <v>784</v>
      </c>
      <c r="E58" s="120">
        <f t="shared" si="4"/>
        <v>0.63775510204081631</v>
      </c>
      <c r="F58" s="80">
        <f>[1]ORDEN!GP55</f>
        <v>5</v>
      </c>
      <c r="G58" s="30">
        <f>[1]ORDEN!GQ55</f>
        <v>299</v>
      </c>
      <c r="H58" s="18">
        <f>+F58/G58*100</f>
        <v>1.6722408026755853</v>
      </c>
    </row>
    <row r="59" spans="1:8" ht="15.75">
      <c r="A59" s="1">
        <v>54</v>
      </c>
      <c r="B59" s="23" t="s">
        <v>65</v>
      </c>
      <c r="C59" s="119">
        <f>[1]ORDEN!GM56</f>
        <v>12</v>
      </c>
      <c r="D59" s="55">
        <f>[1]ORDEN!GN56</f>
        <v>831</v>
      </c>
      <c r="E59" s="120">
        <f t="shared" si="4"/>
        <v>1.4440433212996391</v>
      </c>
      <c r="F59" s="80">
        <f>[1]ORDEN!GP56</f>
        <v>12</v>
      </c>
      <c r="G59" s="30">
        <f>[1]ORDEN!GQ56</f>
        <v>136</v>
      </c>
      <c r="H59" s="18">
        <f>+F59/G59*100</f>
        <v>8.8235294117647065</v>
      </c>
    </row>
    <row r="60" spans="1:8" ht="15.75">
      <c r="A60" s="1" t="s">
        <v>19</v>
      </c>
      <c r="B60" s="23" t="s">
        <v>16</v>
      </c>
      <c r="C60" s="119">
        <f>[1]ORDEN!GM57</f>
        <v>7</v>
      </c>
      <c r="D60" s="55">
        <f>[1]ORDEN!GN57</f>
        <v>1380</v>
      </c>
      <c r="E60" s="120">
        <f t="shared" si="4"/>
        <v>0.50724637681159412</v>
      </c>
      <c r="F60" s="80">
        <f>[1]ORDEN!GP57</f>
        <v>7</v>
      </c>
      <c r="G60" s="30">
        <f>[1]ORDEN!GQ57</f>
        <v>491</v>
      </c>
      <c r="H60" s="18">
        <f>+F60/G60*100</f>
        <v>1.4256619144602851</v>
      </c>
    </row>
    <row r="61" spans="1:8" ht="15.75">
      <c r="A61" s="1" t="s">
        <v>20</v>
      </c>
      <c r="B61" s="23" t="s">
        <v>17</v>
      </c>
      <c r="C61" s="119">
        <f>[1]ORDEN!GM58</f>
        <v>0</v>
      </c>
      <c r="D61" s="55">
        <f>[1]ORDEN!GN58</f>
        <v>481</v>
      </c>
      <c r="E61" s="120">
        <f t="shared" si="4"/>
        <v>0</v>
      </c>
      <c r="F61" s="80">
        <f>[1]ORDEN!GP58</f>
        <v>0</v>
      </c>
      <c r="G61" s="30">
        <f>[1]ORDEN!GQ58</f>
        <v>0</v>
      </c>
      <c r="H61" s="18">
        <v>0</v>
      </c>
    </row>
    <row r="62" spans="1:8" ht="15.75">
      <c r="A62" s="1" t="s">
        <v>21</v>
      </c>
      <c r="B62" s="23" t="s">
        <v>18</v>
      </c>
      <c r="C62" s="119">
        <f>[1]ORDEN!GM59</f>
        <v>150</v>
      </c>
      <c r="D62" s="55">
        <f>[1]ORDEN!GN59</f>
        <v>516</v>
      </c>
      <c r="E62" s="120">
        <f t="shared" si="4"/>
        <v>29.069767441860467</v>
      </c>
      <c r="F62" s="80">
        <f>[1]ORDEN!GP59</f>
        <v>150</v>
      </c>
      <c r="G62" s="30">
        <f>[1]ORDEN!GQ59</f>
        <v>426</v>
      </c>
      <c r="H62" s="18">
        <f>+F62/G62*100</f>
        <v>35.2112676056338</v>
      </c>
    </row>
    <row r="63" spans="1:8" ht="15.75">
      <c r="A63" s="1" t="s">
        <v>54</v>
      </c>
      <c r="B63" s="23" t="s">
        <v>56</v>
      </c>
      <c r="C63" s="119">
        <f>[1]ORDEN!GM60</f>
        <v>4</v>
      </c>
      <c r="D63" s="55">
        <f>[1]ORDEN!GN60</f>
        <v>315</v>
      </c>
      <c r="E63" s="120">
        <f t="shared" si="4"/>
        <v>1.2698412698412698</v>
      </c>
      <c r="F63" s="80">
        <f>[1]ORDEN!GP60</f>
        <v>4</v>
      </c>
      <c r="G63" s="30">
        <f>[1]ORDEN!GQ60</f>
        <v>4</v>
      </c>
      <c r="H63" s="18">
        <f>+F63/G63*100</f>
        <v>100</v>
      </c>
    </row>
    <row r="64" spans="1:8" ht="15.75">
      <c r="A64" s="1" t="s">
        <v>55</v>
      </c>
      <c r="B64" s="8" t="s">
        <v>58</v>
      </c>
      <c r="C64" s="119">
        <f>[1]ORDEN!GM61</f>
        <v>2</v>
      </c>
      <c r="D64" s="55">
        <f>[1]ORDEN!GN61</f>
        <v>457</v>
      </c>
      <c r="E64" s="120">
        <f t="shared" si="4"/>
        <v>0.43763676148796499</v>
      </c>
      <c r="F64" s="80">
        <f>[1]ORDEN!GP61</f>
        <v>2</v>
      </c>
      <c r="G64" s="30">
        <f>[1]ORDEN!GQ61</f>
        <v>484</v>
      </c>
      <c r="H64" s="18">
        <f>+F64/G64*100</f>
        <v>0.41322314049586778</v>
      </c>
    </row>
    <row r="65" spans="1:8" ht="15.75">
      <c r="A65" s="85">
        <v>60</v>
      </c>
      <c r="B65" s="83" t="s">
        <v>57</v>
      </c>
      <c r="C65" s="119">
        <f>[1]ORDEN!GM62</f>
        <v>0</v>
      </c>
      <c r="D65" s="55">
        <f>[1]ORDEN!GN62</f>
        <v>256</v>
      </c>
      <c r="E65" s="120">
        <f t="shared" si="4"/>
        <v>0</v>
      </c>
      <c r="F65" s="80">
        <f>[1]ORDEN!GP62</f>
        <v>0</v>
      </c>
      <c r="G65" s="30">
        <f>[1]ORDEN!GQ62</f>
        <v>700</v>
      </c>
      <c r="H65" s="18">
        <v>0</v>
      </c>
    </row>
    <row r="66" spans="1:8" ht="15.75">
      <c r="A66" s="81">
        <v>61</v>
      </c>
      <c r="B66" s="90" t="s">
        <v>100</v>
      </c>
      <c r="C66" s="119">
        <f>[1]ORDEN!GM63</f>
        <v>0</v>
      </c>
      <c r="D66" s="55">
        <f>[1]ORDEN!GN63</f>
        <v>0</v>
      </c>
      <c r="E66" s="120">
        <v>0</v>
      </c>
      <c r="F66" s="80">
        <f>[1]ORDEN!GP63</f>
        <v>0</v>
      </c>
      <c r="G66" s="30">
        <f>[1]ORDEN!GQ63</f>
        <v>0</v>
      </c>
      <c r="H66" s="18">
        <v>0</v>
      </c>
    </row>
    <row r="67" spans="1:8" ht="16.5" thickBot="1">
      <c r="A67" s="150" t="s">
        <v>151</v>
      </c>
      <c r="B67" s="86" t="s">
        <v>152</v>
      </c>
      <c r="C67" s="122">
        <f>[1]ORDEN!GM64</f>
        <v>0</v>
      </c>
      <c r="D67" s="57">
        <f>[1]ORDEN!GN64</f>
        <v>0</v>
      </c>
      <c r="E67" s="123">
        <v>0</v>
      </c>
      <c r="F67" s="113">
        <f>[1]ORDEN!GP64</f>
        <v>0</v>
      </c>
      <c r="G67" s="39">
        <f>[1]ORDEN!GQ64</f>
        <v>0</v>
      </c>
      <c r="H67" s="19">
        <v>0</v>
      </c>
    </row>
    <row r="68" spans="1:8" ht="17.25" thickTop="1" thickBot="1">
      <c r="A68" s="176" t="s">
        <v>6</v>
      </c>
      <c r="B68" s="177"/>
      <c r="C68" s="116">
        <f>SUM(C6:C67)</f>
        <v>2850</v>
      </c>
      <c r="D68" s="117">
        <f>SUM(D6:D67)</f>
        <v>161532</v>
      </c>
      <c r="E68" s="124">
        <f>+C68/D68*100</f>
        <v>1.7643562885372559</v>
      </c>
      <c r="F68" s="125">
        <f>SUM(F6:F66)</f>
        <v>2850</v>
      </c>
      <c r="G68" s="40">
        <f>SUM(G6:G66)</f>
        <v>28770</v>
      </c>
      <c r="H68" s="20">
        <f>+F68/G68*100</f>
        <v>9.9061522419186652</v>
      </c>
    </row>
    <row r="69" spans="1:8" ht="16.5" thickTop="1">
      <c r="A69" s="6" t="s">
        <v>157</v>
      </c>
      <c r="B69" s="10"/>
      <c r="C69" s="10"/>
      <c r="D69" s="10"/>
      <c r="E69" s="10"/>
      <c r="F69" s="27"/>
      <c r="G69" s="29"/>
      <c r="H69" s="27"/>
    </row>
  </sheetData>
  <mergeCells count="5">
    <mergeCell ref="C4:H4"/>
    <mergeCell ref="A1:H1"/>
    <mergeCell ref="A68:B68"/>
    <mergeCell ref="B4:B5"/>
    <mergeCell ref="A4:A5"/>
  </mergeCells>
  <phoneticPr fontId="6" type="noConversion"/>
  <printOptions horizontalCentered="1"/>
  <pageMargins left="0" right="0" top="0.19685039370078741" bottom="0" header="0" footer="0"/>
  <pageSetup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6"/>
  <sheetViews>
    <sheetView view="pageBreakPreview" zoomScale="80" zoomScaleNormal="100" zoomScaleSheetLayoutView="80" workbookViewId="0">
      <selection activeCell="B82" sqref="B82"/>
    </sheetView>
  </sheetViews>
  <sheetFormatPr baseColWidth="10" defaultRowHeight="12.75"/>
  <cols>
    <col min="2" max="2" width="38.85546875" customWidth="1"/>
    <col min="3" max="3" width="16.7109375" customWidth="1"/>
    <col min="4" max="4" width="19" customWidth="1"/>
    <col min="5" max="5" width="22.5703125" customWidth="1"/>
  </cols>
  <sheetData>
    <row r="1" spans="1:5" ht="36.75" customHeight="1">
      <c r="A1" s="175" t="s">
        <v>165</v>
      </c>
      <c r="B1" s="175"/>
      <c r="C1" s="175"/>
      <c r="D1" s="175"/>
      <c r="E1" s="175"/>
    </row>
    <row r="2" spans="1:5" ht="8.25" customHeight="1"/>
    <row r="3" spans="1:5" ht="16.5" thickBot="1">
      <c r="D3" s="13"/>
      <c r="E3" s="33" t="s">
        <v>91</v>
      </c>
    </row>
    <row r="4" spans="1:5" ht="16.5" customHeight="1" thickTop="1" thickBot="1">
      <c r="A4" s="189">
        <v>2007</v>
      </c>
      <c r="B4" s="190"/>
      <c r="C4" s="190"/>
      <c r="D4" s="190"/>
      <c r="E4" s="191"/>
    </row>
    <row r="5" spans="1:5" ht="23.25" customHeight="1" thickTop="1" thickBot="1">
      <c r="A5" s="192" t="s">
        <v>83</v>
      </c>
      <c r="B5" s="193"/>
      <c r="C5" s="193"/>
      <c r="D5" s="193"/>
      <c r="E5" s="194"/>
    </row>
    <row r="6" spans="1:5" ht="42" customHeight="1" thickTop="1" thickBot="1">
      <c r="A6" s="12" t="s">
        <v>8</v>
      </c>
      <c r="B6" s="28" t="s">
        <v>67</v>
      </c>
      <c r="C6" s="14" t="s">
        <v>88</v>
      </c>
      <c r="D6" s="14" t="s">
        <v>166</v>
      </c>
      <c r="E6" s="41" t="s">
        <v>6</v>
      </c>
    </row>
    <row r="7" spans="1:5" ht="23.25" customHeight="1" thickTop="1">
      <c r="A7" s="7">
        <v>1</v>
      </c>
      <c r="B7" s="42" t="s">
        <v>73</v>
      </c>
      <c r="C7" s="3">
        <f>'[1]30'!$C$67</f>
        <v>499</v>
      </c>
      <c r="D7" s="3">
        <f>'[1]30'!$G$67</f>
        <v>605</v>
      </c>
      <c r="E7" s="46">
        <f>SUM(C7:D7)</f>
        <v>1104</v>
      </c>
    </row>
    <row r="8" spans="1:5" ht="23.25" customHeight="1">
      <c r="A8" s="1">
        <v>2</v>
      </c>
      <c r="B8" s="43" t="s">
        <v>86</v>
      </c>
      <c r="C8" s="4">
        <f>'[1]30'!$D$67</f>
        <v>65</v>
      </c>
      <c r="D8" s="4">
        <f>'[1]30'!$H$67</f>
        <v>100</v>
      </c>
      <c r="E8" s="47">
        <f>SUM(C8:D8)</f>
        <v>165</v>
      </c>
    </row>
    <row r="9" spans="1:5" ht="23.25" customHeight="1" thickBot="1">
      <c r="A9" s="1">
        <v>3</v>
      </c>
      <c r="B9" s="43" t="s">
        <v>87</v>
      </c>
      <c r="C9" s="4">
        <f>'[1]30'!$E$67</f>
        <v>318</v>
      </c>
      <c r="D9" s="4">
        <f>'[1]30'!$I$67</f>
        <v>19</v>
      </c>
      <c r="E9" s="47">
        <f>SUM(C9:D9)</f>
        <v>337</v>
      </c>
    </row>
    <row r="10" spans="1:5" ht="23.25" customHeight="1" thickTop="1" thickBot="1">
      <c r="A10" s="176" t="s">
        <v>6</v>
      </c>
      <c r="B10" s="188"/>
      <c r="C10" s="34">
        <f>SUM(C7:C9)</f>
        <v>882</v>
      </c>
      <c r="D10" s="34">
        <f>SUM(D7:D9)</f>
        <v>724</v>
      </c>
      <c r="E10" s="34">
        <f>SUM(C10:D10)</f>
        <v>1606</v>
      </c>
    </row>
    <row r="11" spans="1:5" ht="23.25" customHeight="1" thickTop="1" thickBot="1">
      <c r="A11" s="192" t="s">
        <v>84</v>
      </c>
      <c r="B11" s="193"/>
      <c r="C11" s="193"/>
      <c r="D11" s="193"/>
      <c r="E11" s="194"/>
    </row>
    <row r="12" spans="1:5" ht="33" thickTop="1" thickBot="1">
      <c r="A12" s="12" t="s">
        <v>8</v>
      </c>
      <c r="B12" s="28" t="s">
        <v>67</v>
      </c>
      <c r="C12" s="14" t="s">
        <v>88</v>
      </c>
      <c r="D12" s="14" t="s">
        <v>166</v>
      </c>
      <c r="E12" s="41" t="s">
        <v>6</v>
      </c>
    </row>
    <row r="13" spans="1:5" ht="23.25" customHeight="1" thickTop="1">
      <c r="A13" s="7">
        <v>1</v>
      </c>
      <c r="B13" s="42" t="s">
        <v>73</v>
      </c>
      <c r="C13" s="35">
        <f>+C7/C10*100</f>
        <v>56.575963718820866</v>
      </c>
      <c r="D13" s="35">
        <f>+D7/D10*100</f>
        <v>83.563535911602202</v>
      </c>
      <c r="E13" s="68">
        <f>+E7/E10*100</f>
        <v>68.742216687422157</v>
      </c>
    </row>
    <row r="14" spans="1:5" ht="23.25" customHeight="1">
      <c r="A14" s="1">
        <v>2</v>
      </c>
      <c r="B14" s="43" t="s">
        <v>86</v>
      </c>
      <c r="C14" s="36">
        <f>+C8/C10*100</f>
        <v>7.3696145124716548</v>
      </c>
      <c r="D14" s="36">
        <f>+D8/D10*100</f>
        <v>13.812154696132598</v>
      </c>
      <c r="E14" s="66">
        <f>+E8/E10*100</f>
        <v>10.273972602739725</v>
      </c>
    </row>
    <row r="15" spans="1:5" ht="23.25" customHeight="1" thickBot="1">
      <c r="A15" s="1">
        <v>3</v>
      </c>
      <c r="B15" s="43" t="s">
        <v>87</v>
      </c>
      <c r="C15" s="36">
        <f>+C9/C10*100</f>
        <v>36.054421768707485</v>
      </c>
      <c r="D15" s="36">
        <f>+D9/D10*100</f>
        <v>2.6243093922651934</v>
      </c>
      <c r="E15" s="66">
        <f>+E9/E10*100</f>
        <v>20.983810709838107</v>
      </c>
    </row>
    <row r="16" spans="1:5" ht="23.25" customHeight="1" thickTop="1" thickBot="1">
      <c r="A16" s="176" t="s">
        <v>6</v>
      </c>
      <c r="B16" s="188"/>
      <c r="C16" s="37">
        <f>SUM(C13:C15)</f>
        <v>100</v>
      </c>
      <c r="D16" s="37">
        <f>SUM(D13:D15)</f>
        <v>99.999999999999986</v>
      </c>
      <c r="E16" s="37">
        <f>SUM(E13:E15)</f>
        <v>100</v>
      </c>
    </row>
    <row r="17" spans="1:5" ht="32.25" customHeight="1" thickTop="1">
      <c r="A17" s="198" t="s">
        <v>157</v>
      </c>
      <c r="B17" s="198"/>
      <c r="C17" s="198"/>
      <c r="D17" s="198"/>
      <c r="E17" s="198"/>
    </row>
    <row r="66" spans="2:2">
      <c r="B66" s="151"/>
    </row>
  </sheetData>
  <mergeCells count="7">
    <mergeCell ref="A17:E17"/>
    <mergeCell ref="A16:B16"/>
    <mergeCell ref="A1:E1"/>
    <mergeCell ref="A4:E4"/>
    <mergeCell ref="A5:E5"/>
    <mergeCell ref="A10:B10"/>
    <mergeCell ref="A11:E11"/>
  </mergeCells>
  <phoneticPr fontId="6" type="noConversion"/>
  <printOptions horizontalCentered="1"/>
  <pageMargins left="0.19685039370078741" right="0.19685039370078741" top="0.98425196850393704" bottom="0.39370078740157483" header="0" footer="0"/>
  <pageSetup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9"/>
  <sheetViews>
    <sheetView zoomScaleNormal="100" zoomScaleSheetLayoutView="70" workbookViewId="0">
      <selection activeCell="B82" sqref="B82"/>
    </sheetView>
  </sheetViews>
  <sheetFormatPr baseColWidth="10" defaultRowHeight="12.75"/>
  <cols>
    <col min="1" max="1" width="6.7109375" customWidth="1"/>
    <col min="2" max="2" width="56.7109375" customWidth="1"/>
    <col min="3" max="3" width="22.7109375" customWidth="1"/>
    <col min="4" max="4" width="20.42578125" customWidth="1"/>
    <col min="5" max="5" width="15.7109375" customWidth="1"/>
  </cols>
  <sheetData>
    <row r="1" spans="1:5" ht="18" customHeight="1">
      <c r="A1" s="175" t="s">
        <v>181</v>
      </c>
      <c r="B1" s="175"/>
      <c r="C1" s="175"/>
      <c r="D1" s="175"/>
      <c r="E1" s="175"/>
    </row>
    <row r="3" spans="1:5" ht="16.5" thickBot="1">
      <c r="E3" s="33" t="s">
        <v>92</v>
      </c>
    </row>
    <row r="4" spans="1:5" ht="21" customHeight="1" thickTop="1" thickBot="1">
      <c r="A4" s="179" t="s">
        <v>8</v>
      </c>
      <c r="B4" s="178" t="s">
        <v>67</v>
      </c>
      <c r="C4" s="178">
        <v>2008</v>
      </c>
      <c r="D4" s="178"/>
      <c r="E4" s="178"/>
    </row>
    <row r="5" spans="1:5" ht="89.25" customHeight="1" thickTop="1" thickBot="1">
      <c r="A5" s="179"/>
      <c r="B5" s="178"/>
      <c r="C5" s="97" t="s">
        <v>167</v>
      </c>
      <c r="D5" s="97" t="s">
        <v>168</v>
      </c>
      <c r="E5" s="95" t="s">
        <v>10</v>
      </c>
    </row>
    <row r="6" spans="1:5" ht="16.5" thickTop="1">
      <c r="A6" s="7">
        <v>1</v>
      </c>
      <c r="B6" s="22" t="s">
        <v>11</v>
      </c>
      <c r="C6" s="38">
        <f>[1]ORDEN!GS3</f>
        <v>30</v>
      </c>
      <c r="D6" s="38">
        <f>[1]ORDEN!GT3</f>
        <v>30</v>
      </c>
      <c r="E6" s="26">
        <f t="shared" ref="E6:E65" si="0">+C6/D6*100</f>
        <v>100</v>
      </c>
    </row>
    <row r="7" spans="1:5" ht="15.75">
      <c r="A7" s="1">
        <v>2</v>
      </c>
      <c r="B7" s="23" t="s">
        <v>63</v>
      </c>
      <c r="C7" s="30">
        <f>[1]ORDEN!GS4</f>
        <v>35</v>
      </c>
      <c r="D7" s="30">
        <f>[1]ORDEN!GT4</f>
        <v>39</v>
      </c>
      <c r="E7" s="18">
        <f t="shared" si="0"/>
        <v>89.743589743589752</v>
      </c>
    </row>
    <row r="8" spans="1:5" ht="15.75">
      <c r="A8" s="1">
        <v>3</v>
      </c>
      <c r="B8" s="23" t="s">
        <v>12</v>
      </c>
      <c r="C8" s="30">
        <f>[1]ORDEN!GS5</f>
        <v>40</v>
      </c>
      <c r="D8" s="30">
        <f>[1]ORDEN!GT5</f>
        <v>70</v>
      </c>
      <c r="E8" s="18">
        <f t="shared" si="0"/>
        <v>57.142857142857139</v>
      </c>
    </row>
    <row r="9" spans="1:5" ht="15.75">
      <c r="A9" s="1">
        <v>4</v>
      </c>
      <c r="B9" s="23" t="s">
        <v>61</v>
      </c>
      <c r="C9" s="30">
        <f>[1]ORDEN!GS6</f>
        <v>120</v>
      </c>
      <c r="D9" s="30">
        <f>[1]ORDEN!GT6</f>
        <v>188</v>
      </c>
      <c r="E9" s="18">
        <f t="shared" si="0"/>
        <v>63.829787234042556</v>
      </c>
    </row>
    <row r="10" spans="1:5" ht="15.75">
      <c r="A10" s="1">
        <v>5</v>
      </c>
      <c r="B10" s="23" t="s">
        <v>13</v>
      </c>
      <c r="C10" s="30">
        <f>[1]ORDEN!GS7</f>
        <v>185</v>
      </c>
      <c r="D10" s="30">
        <f>[1]ORDEN!GT7</f>
        <v>194</v>
      </c>
      <c r="E10" s="18">
        <f t="shared" si="0"/>
        <v>95.360824742268051</v>
      </c>
    </row>
    <row r="11" spans="1:5" ht="15.75">
      <c r="A11" s="1">
        <v>6</v>
      </c>
      <c r="B11" s="23" t="s">
        <v>14</v>
      </c>
      <c r="C11" s="30">
        <f>[1]ORDEN!GS8</f>
        <v>21</v>
      </c>
      <c r="D11" s="30">
        <f>[1]ORDEN!GT8</f>
        <v>21</v>
      </c>
      <c r="E11" s="18">
        <f t="shared" si="0"/>
        <v>100</v>
      </c>
    </row>
    <row r="12" spans="1:5" ht="15.75">
      <c r="A12" s="1">
        <v>7</v>
      </c>
      <c r="B12" s="23" t="s">
        <v>1</v>
      </c>
      <c r="C12" s="30">
        <f>[1]ORDEN!GS9</f>
        <v>35</v>
      </c>
      <c r="D12" s="30">
        <f>[1]ORDEN!GT9</f>
        <v>49</v>
      </c>
      <c r="E12" s="18">
        <f t="shared" si="0"/>
        <v>71.428571428571431</v>
      </c>
    </row>
    <row r="13" spans="1:5" ht="15.75">
      <c r="A13" s="1">
        <v>8</v>
      </c>
      <c r="B13" s="23" t="s">
        <v>15</v>
      </c>
      <c r="C13" s="30">
        <f>[1]ORDEN!GS10</f>
        <v>0</v>
      </c>
      <c r="D13" s="30">
        <f>[1]ORDEN!GT10</f>
        <v>77</v>
      </c>
      <c r="E13" s="18">
        <f t="shared" si="0"/>
        <v>0</v>
      </c>
    </row>
    <row r="14" spans="1:5" ht="15.75">
      <c r="A14" s="1">
        <v>9</v>
      </c>
      <c r="B14" s="23" t="s">
        <v>32</v>
      </c>
      <c r="C14" s="30">
        <f>[1]ORDEN!GS11</f>
        <v>1</v>
      </c>
      <c r="D14" s="30">
        <f>[1]ORDEN!GT11</f>
        <v>161</v>
      </c>
      <c r="E14" s="18">
        <f t="shared" si="0"/>
        <v>0.6211180124223602</v>
      </c>
    </row>
    <row r="15" spans="1:5" ht="15.75">
      <c r="A15" s="1">
        <v>10</v>
      </c>
      <c r="B15" s="23" t="s">
        <v>33</v>
      </c>
      <c r="C15" s="30">
        <f>[1]ORDEN!GS12</f>
        <v>19</v>
      </c>
      <c r="D15" s="30">
        <f>[1]ORDEN!GT12</f>
        <v>19</v>
      </c>
      <c r="E15" s="18">
        <f t="shared" si="0"/>
        <v>100</v>
      </c>
    </row>
    <row r="16" spans="1:5" ht="15.75">
      <c r="A16" s="1">
        <v>11</v>
      </c>
      <c r="B16" s="23" t="s">
        <v>62</v>
      </c>
      <c r="C16" s="30">
        <f>[1]ORDEN!GS13</f>
        <v>7</v>
      </c>
      <c r="D16" s="30">
        <f>[1]ORDEN!GT13</f>
        <v>16</v>
      </c>
      <c r="E16" s="18">
        <f t="shared" si="0"/>
        <v>43.75</v>
      </c>
    </row>
    <row r="17" spans="1:5" ht="15.75">
      <c r="A17" s="1">
        <v>12</v>
      </c>
      <c r="B17" s="23" t="s">
        <v>25</v>
      </c>
      <c r="C17" s="30">
        <f>[1]ORDEN!GS14</f>
        <v>2</v>
      </c>
      <c r="D17" s="30">
        <f>[1]ORDEN!GT14</f>
        <v>13</v>
      </c>
      <c r="E17" s="18">
        <f t="shared" si="0"/>
        <v>15.384615384615385</v>
      </c>
    </row>
    <row r="18" spans="1:5" ht="15.75">
      <c r="A18" s="1">
        <v>13</v>
      </c>
      <c r="B18" s="23" t="s">
        <v>64</v>
      </c>
      <c r="C18" s="30">
        <f>[1]ORDEN!GS15</f>
        <v>26</v>
      </c>
      <c r="D18" s="30">
        <f>[1]ORDEN!GT15</f>
        <v>129</v>
      </c>
      <c r="E18" s="18">
        <f t="shared" si="0"/>
        <v>20.155038759689923</v>
      </c>
    </row>
    <row r="19" spans="1:5" ht="15.75">
      <c r="A19" s="1">
        <v>14</v>
      </c>
      <c r="B19" s="23" t="s">
        <v>34</v>
      </c>
      <c r="C19" s="30">
        <f>[1]ORDEN!GS16</f>
        <v>3</v>
      </c>
      <c r="D19" s="30">
        <f>[1]ORDEN!GT16</f>
        <v>3</v>
      </c>
      <c r="E19" s="18">
        <f t="shared" si="0"/>
        <v>100</v>
      </c>
    </row>
    <row r="20" spans="1:5" ht="15.75">
      <c r="A20" s="1">
        <v>15</v>
      </c>
      <c r="B20" s="23" t="s">
        <v>26</v>
      </c>
      <c r="C20" s="30">
        <f>[1]ORDEN!GS17</f>
        <v>29</v>
      </c>
      <c r="D20" s="30">
        <f>[1]ORDEN!GT17</f>
        <v>29</v>
      </c>
      <c r="E20" s="18">
        <f t="shared" si="0"/>
        <v>100</v>
      </c>
    </row>
    <row r="21" spans="1:5" ht="15.75">
      <c r="A21" s="1">
        <v>16</v>
      </c>
      <c r="B21" s="23" t="s">
        <v>35</v>
      </c>
      <c r="C21" s="30">
        <f>[1]ORDEN!GS18</f>
        <v>10</v>
      </c>
      <c r="D21" s="30">
        <f>[1]ORDEN!GT18</f>
        <v>21</v>
      </c>
      <c r="E21" s="18">
        <f t="shared" si="0"/>
        <v>47.619047619047613</v>
      </c>
    </row>
    <row r="22" spans="1:5" ht="15.75">
      <c r="A22" s="1">
        <v>17</v>
      </c>
      <c r="B22" s="24" t="s">
        <v>28</v>
      </c>
      <c r="C22" s="30">
        <f>[1]ORDEN!GS19</f>
        <v>0</v>
      </c>
      <c r="D22" s="30">
        <f>[1]ORDEN!GT19</f>
        <v>0</v>
      </c>
      <c r="E22" s="18">
        <v>0</v>
      </c>
    </row>
    <row r="23" spans="1:5" ht="15.75">
      <c r="A23" s="1">
        <v>18</v>
      </c>
      <c r="B23" s="23" t="s">
        <v>29</v>
      </c>
      <c r="C23" s="30">
        <f>[1]ORDEN!GS20</f>
        <v>8</v>
      </c>
      <c r="D23" s="30">
        <f>[1]ORDEN!GT20</f>
        <v>36</v>
      </c>
      <c r="E23" s="18">
        <f t="shared" si="0"/>
        <v>22.222222222222221</v>
      </c>
    </row>
    <row r="24" spans="1:5" ht="15.75">
      <c r="A24" s="1">
        <v>19</v>
      </c>
      <c r="B24" s="23" t="s">
        <v>24</v>
      </c>
      <c r="C24" s="30">
        <f>[1]ORDEN!GS21</f>
        <v>35</v>
      </c>
      <c r="D24" s="30">
        <f>[1]ORDEN!GT21</f>
        <v>51</v>
      </c>
      <c r="E24" s="18">
        <f t="shared" si="0"/>
        <v>68.627450980392155</v>
      </c>
    </row>
    <row r="25" spans="1:5" ht="15.75">
      <c r="A25" s="1">
        <v>20</v>
      </c>
      <c r="B25" s="23" t="s">
        <v>66</v>
      </c>
      <c r="C25" s="30">
        <f>[1]ORDEN!GS22</f>
        <v>4</v>
      </c>
      <c r="D25" s="30">
        <f>[1]ORDEN!GT22</f>
        <v>4</v>
      </c>
      <c r="E25" s="18">
        <f t="shared" si="0"/>
        <v>100</v>
      </c>
    </row>
    <row r="26" spans="1:5" ht="15.75">
      <c r="A26" s="1">
        <v>21</v>
      </c>
      <c r="B26" s="24" t="s">
        <v>31</v>
      </c>
      <c r="C26" s="30">
        <f>[1]ORDEN!GS23</f>
        <v>0</v>
      </c>
      <c r="D26" s="30">
        <f>[1]ORDEN!GT23</f>
        <v>2</v>
      </c>
      <c r="E26" s="18">
        <f t="shared" si="0"/>
        <v>0</v>
      </c>
    </row>
    <row r="27" spans="1:5" ht="15.75">
      <c r="A27" s="1">
        <v>22</v>
      </c>
      <c r="B27" s="24" t="s">
        <v>9</v>
      </c>
      <c r="C27" s="30">
        <f>[1]ORDEN!GS24</f>
        <v>0</v>
      </c>
      <c r="D27" s="30">
        <f>[1]ORDEN!GT24</f>
        <v>0</v>
      </c>
      <c r="E27" s="18">
        <v>0</v>
      </c>
    </row>
    <row r="28" spans="1:5" ht="15.75">
      <c r="A28" s="1">
        <v>23</v>
      </c>
      <c r="B28" s="24" t="s">
        <v>36</v>
      </c>
      <c r="C28" s="30">
        <f>[1]ORDEN!GS25</f>
        <v>15</v>
      </c>
      <c r="D28" s="30">
        <f>[1]ORDEN!GT25</f>
        <v>15</v>
      </c>
      <c r="E28" s="18">
        <f t="shared" si="0"/>
        <v>100</v>
      </c>
    </row>
    <row r="29" spans="1:5" ht="15.75">
      <c r="A29" s="1">
        <v>24</v>
      </c>
      <c r="B29" s="24" t="s">
        <v>37</v>
      </c>
      <c r="C29" s="30">
        <f>[1]ORDEN!GS26</f>
        <v>0</v>
      </c>
      <c r="D29" s="30">
        <f>[1]ORDEN!GT26</f>
        <v>0</v>
      </c>
      <c r="E29" s="18">
        <v>0</v>
      </c>
    </row>
    <row r="30" spans="1:5" ht="15.75">
      <c r="A30" s="1">
        <v>25</v>
      </c>
      <c r="B30" s="24" t="s">
        <v>38</v>
      </c>
      <c r="C30" s="30">
        <f>[1]ORDEN!GS27</f>
        <v>0</v>
      </c>
      <c r="D30" s="30">
        <f>[1]ORDEN!GT27</f>
        <v>4</v>
      </c>
      <c r="E30" s="18">
        <f t="shared" si="0"/>
        <v>0</v>
      </c>
    </row>
    <row r="31" spans="1:5" ht="15.75">
      <c r="A31" s="1">
        <v>26</v>
      </c>
      <c r="B31" s="24" t="s">
        <v>39</v>
      </c>
      <c r="C31" s="30">
        <f>[1]ORDEN!GS28</f>
        <v>5</v>
      </c>
      <c r="D31" s="30">
        <f>[1]ORDEN!GT28</f>
        <v>10</v>
      </c>
      <c r="E31" s="18">
        <f t="shared" si="0"/>
        <v>50</v>
      </c>
    </row>
    <row r="32" spans="1:5" ht="15.75">
      <c r="A32" s="1">
        <v>27</v>
      </c>
      <c r="B32" s="24" t="s">
        <v>40</v>
      </c>
      <c r="C32" s="30">
        <f>[1]ORDEN!GS29</f>
        <v>2</v>
      </c>
      <c r="D32" s="30">
        <f>[1]ORDEN!GT29</f>
        <v>2</v>
      </c>
      <c r="E32" s="18">
        <f t="shared" si="0"/>
        <v>100</v>
      </c>
    </row>
    <row r="33" spans="1:5" ht="15.75">
      <c r="A33" s="1">
        <v>28</v>
      </c>
      <c r="B33" s="24" t="s">
        <v>3</v>
      </c>
      <c r="C33" s="30">
        <f>[1]ORDEN!GS30</f>
        <v>0</v>
      </c>
      <c r="D33" s="30">
        <f>[1]ORDEN!GT30</f>
        <v>0</v>
      </c>
      <c r="E33" s="18">
        <v>0</v>
      </c>
    </row>
    <row r="34" spans="1:5" ht="15.75">
      <c r="A34" s="1">
        <v>29</v>
      </c>
      <c r="B34" s="24" t="s">
        <v>2</v>
      </c>
      <c r="C34" s="30">
        <f>[1]ORDEN!GS31</f>
        <v>0</v>
      </c>
      <c r="D34" s="30">
        <f>[1]ORDEN!GT31</f>
        <v>1</v>
      </c>
      <c r="E34" s="18">
        <f t="shared" si="0"/>
        <v>0</v>
      </c>
    </row>
    <row r="35" spans="1:5" ht="15.75">
      <c r="A35" s="1">
        <v>30</v>
      </c>
      <c r="B35" s="24" t="s">
        <v>41</v>
      </c>
      <c r="C35" s="30">
        <f>[1]ORDEN!GS32</f>
        <v>2</v>
      </c>
      <c r="D35" s="30">
        <f>[1]ORDEN!GT32</f>
        <v>9</v>
      </c>
      <c r="E35" s="18">
        <f t="shared" si="0"/>
        <v>22.222222222222221</v>
      </c>
    </row>
    <row r="36" spans="1:5" ht="15.75">
      <c r="A36" s="1">
        <v>31</v>
      </c>
      <c r="B36" s="24" t="s">
        <v>42</v>
      </c>
      <c r="C36" s="30">
        <f>[1]ORDEN!GS33</f>
        <v>0</v>
      </c>
      <c r="D36" s="30">
        <f>[1]ORDEN!GT33</f>
        <v>0</v>
      </c>
      <c r="E36" s="18">
        <v>0</v>
      </c>
    </row>
    <row r="37" spans="1:5" ht="15.75">
      <c r="A37" s="1">
        <v>32</v>
      </c>
      <c r="B37" s="24" t="s">
        <v>27</v>
      </c>
      <c r="C37" s="30">
        <f>[1]ORDEN!GS34</f>
        <v>5</v>
      </c>
      <c r="D37" s="30">
        <f>[1]ORDEN!GT34</f>
        <v>5</v>
      </c>
      <c r="E37" s="18">
        <f t="shared" si="0"/>
        <v>100</v>
      </c>
    </row>
    <row r="38" spans="1:5" ht="15.75">
      <c r="A38" s="1">
        <v>33</v>
      </c>
      <c r="B38" s="24" t="s">
        <v>60</v>
      </c>
      <c r="C38" s="30">
        <f>[1]ORDEN!GS35</f>
        <v>11</v>
      </c>
      <c r="D38" s="30">
        <f>[1]ORDEN!GT35</f>
        <v>11</v>
      </c>
      <c r="E38" s="18">
        <f t="shared" si="0"/>
        <v>100</v>
      </c>
    </row>
    <row r="39" spans="1:5" ht="15.75">
      <c r="A39" s="1">
        <v>34</v>
      </c>
      <c r="B39" s="24" t="s">
        <v>43</v>
      </c>
      <c r="C39" s="30">
        <f>[1]ORDEN!GS36</f>
        <v>3</v>
      </c>
      <c r="D39" s="30">
        <f>[1]ORDEN!GT36</f>
        <v>9</v>
      </c>
      <c r="E39" s="18">
        <f t="shared" si="0"/>
        <v>33.333333333333329</v>
      </c>
    </row>
    <row r="40" spans="1:5" ht="15.75">
      <c r="A40" s="1">
        <v>35</v>
      </c>
      <c r="B40" s="24" t="s">
        <v>44</v>
      </c>
      <c r="C40" s="30">
        <f>[1]ORDEN!GS37</f>
        <v>34</v>
      </c>
      <c r="D40" s="30">
        <f>[1]ORDEN!GT37</f>
        <v>34</v>
      </c>
      <c r="E40" s="18">
        <f t="shared" si="0"/>
        <v>100</v>
      </c>
    </row>
    <row r="41" spans="1:5" ht="15.75">
      <c r="A41" s="1">
        <v>36</v>
      </c>
      <c r="B41" s="24" t="s">
        <v>45</v>
      </c>
      <c r="C41" s="30">
        <f>[1]ORDEN!GS38</f>
        <v>0</v>
      </c>
      <c r="D41" s="30">
        <f>[1]ORDEN!GT38</f>
        <v>0</v>
      </c>
      <c r="E41" s="18">
        <v>0</v>
      </c>
    </row>
    <row r="42" spans="1:5" ht="15.75">
      <c r="A42" s="1">
        <v>37</v>
      </c>
      <c r="B42" s="24" t="s">
        <v>4</v>
      </c>
      <c r="C42" s="30">
        <f>[1]ORDEN!GS39</f>
        <v>27</v>
      </c>
      <c r="D42" s="30">
        <f>[1]ORDEN!GT39</f>
        <v>28</v>
      </c>
      <c r="E42" s="18">
        <f t="shared" si="0"/>
        <v>96.428571428571431</v>
      </c>
    </row>
    <row r="43" spans="1:5" ht="15.75">
      <c r="A43" s="1">
        <v>38</v>
      </c>
      <c r="B43" s="24" t="s">
        <v>46</v>
      </c>
      <c r="C43" s="30">
        <f>[1]ORDEN!GS40</f>
        <v>0</v>
      </c>
      <c r="D43" s="30">
        <f>[1]ORDEN!GT40</f>
        <v>0</v>
      </c>
      <c r="E43" s="18">
        <v>0</v>
      </c>
    </row>
    <row r="44" spans="1:5" ht="15.75">
      <c r="A44" s="1">
        <v>39</v>
      </c>
      <c r="B44" s="23" t="s">
        <v>22</v>
      </c>
      <c r="C44" s="30">
        <f>[1]ORDEN!GS41</f>
        <v>0</v>
      </c>
      <c r="D44" s="30">
        <f>[1]ORDEN!GT41</f>
        <v>37</v>
      </c>
      <c r="E44" s="18">
        <f t="shared" si="0"/>
        <v>0</v>
      </c>
    </row>
    <row r="45" spans="1:5" ht="15.75">
      <c r="A45" s="1">
        <v>40</v>
      </c>
      <c r="B45" s="23" t="s">
        <v>47</v>
      </c>
      <c r="C45" s="30">
        <f>[1]ORDEN!GS42</f>
        <v>34</v>
      </c>
      <c r="D45" s="30">
        <f>[1]ORDEN!GT42</f>
        <v>55</v>
      </c>
      <c r="E45" s="18">
        <f t="shared" si="0"/>
        <v>61.818181818181813</v>
      </c>
    </row>
    <row r="46" spans="1:5" ht="15.75">
      <c r="A46" s="1">
        <v>41</v>
      </c>
      <c r="B46" s="23" t="s">
        <v>68</v>
      </c>
      <c r="C46" s="30">
        <f>[1]ORDEN!GS43</f>
        <v>0</v>
      </c>
      <c r="D46" s="30">
        <f>[1]ORDEN!GT43</f>
        <v>1</v>
      </c>
      <c r="E46" s="18">
        <f t="shared" si="0"/>
        <v>0</v>
      </c>
    </row>
    <row r="47" spans="1:5" ht="15.75">
      <c r="A47" s="1">
        <v>42</v>
      </c>
      <c r="B47" s="23" t="s">
        <v>30</v>
      </c>
      <c r="C47" s="30">
        <f>[1]ORDEN!GS44</f>
        <v>0</v>
      </c>
      <c r="D47" s="30">
        <f>[1]ORDEN!GT44</f>
        <v>0</v>
      </c>
      <c r="E47" s="18">
        <v>0</v>
      </c>
    </row>
    <row r="48" spans="1:5" ht="15.75">
      <c r="A48" s="1">
        <v>43</v>
      </c>
      <c r="B48" s="23" t="s">
        <v>48</v>
      </c>
      <c r="C48" s="30">
        <f>[1]ORDEN!GS45</f>
        <v>1</v>
      </c>
      <c r="D48" s="30">
        <f>[1]ORDEN!GT45</f>
        <v>4</v>
      </c>
      <c r="E48" s="18">
        <f t="shared" si="0"/>
        <v>25</v>
      </c>
    </row>
    <row r="49" spans="1:5" ht="15.75">
      <c r="A49" s="1">
        <v>44</v>
      </c>
      <c r="B49" s="23" t="s">
        <v>5</v>
      </c>
      <c r="C49" s="30">
        <f>[1]ORDEN!GS46</f>
        <v>0</v>
      </c>
      <c r="D49" s="30">
        <f>[1]ORDEN!GT46</f>
        <v>3</v>
      </c>
      <c r="E49" s="18">
        <f t="shared" si="0"/>
        <v>0</v>
      </c>
    </row>
    <row r="50" spans="1:5" ht="15.75">
      <c r="A50" s="1">
        <v>45</v>
      </c>
      <c r="B50" s="23" t="s">
        <v>49</v>
      </c>
      <c r="C50" s="30">
        <f>[1]ORDEN!GS47</f>
        <v>12</v>
      </c>
      <c r="D50" s="30">
        <f>[1]ORDEN!GT47</f>
        <v>12</v>
      </c>
      <c r="E50" s="18">
        <f t="shared" si="0"/>
        <v>100</v>
      </c>
    </row>
    <row r="51" spans="1:5" ht="15.75">
      <c r="A51" s="1">
        <v>46</v>
      </c>
      <c r="B51" s="23" t="s">
        <v>23</v>
      </c>
      <c r="C51" s="30">
        <f>[1]ORDEN!GS48</f>
        <v>17</v>
      </c>
      <c r="D51" s="30">
        <f>[1]ORDEN!GT48</f>
        <v>32</v>
      </c>
      <c r="E51" s="18">
        <f t="shared" si="0"/>
        <v>53.125</v>
      </c>
    </row>
    <row r="52" spans="1:5" ht="15.75">
      <c r="A52" s="1">
        <v>47</v>
      </c>
      <c r="B52" s="23" t="s">
        <v>50</v>
      </c>
      <c r="C52" s="30">
        <f>[1]ORDEN!GS49</f>
        <v>0</v>
      </c>
      <c r="D52" s="30">
        <f>[1]ORDEN!GT49</f>
        <v>17</v>
      </c>
      <c r="E52" s="18">
        <f t="shared" si="0"/>
        <v>0</v>
      </c>
    </row>
    <row r="53" spans="1:5" ht="15.75">
      <c r="A53" s="1">
        <v>48</v>
      </c>
      <c r="B53" s="24" t="s">
        <v>0</v>
      </c>
      <c r="C53" s="30">
        <f>[1]ORDEN!GS50</f>
        <v>11</v>
      </c>
      <c r="D53" s="30">
        <f>[1]ORDEN!GT50</f>
        <v>11</v>
      </c>
      <c r="E53" s="18">
        <f t="shared" si="0"/>
        <v>100</v>
      </c>
    </row>
    <row r="54" spans="1:5" ht="15.75">
      <c r="A54" s="1">
        <v>49</v>
      </c>
      <c r="B54" s="24" t="s">
        <v>51</v>
      </c>
      <c r="C54" s="30">
        <f>[1]ORDEN!GS51</f>
        <v>0</v>
      </c>
      <c r="D54" s="30">
        <f>[1]ORDEN!GT51</f>
        <v>0</v>
      </c>
      <c r="E54" s="18">
        <v>0</v>
      </c>
    </row>
    <row r="55" spans="1:5" ht="15.75">
      <c r="A55" s="1">
        <v>50</v>
      </c>
      <c r="B55" s="23" t="s">
        <v>59</v>
      </c>
      <c r="C55" s="30">
        <f>[1]ORDEN!GS52</f>
        <v>8</v>
      </c>
      <c r="D55" s="30">
        <f>[1]ORDEN!GT52</f>
        <v>12</v>
      </c>
      <c r="E55" s="18">
        <f t="shared" si="0"/>
        <v>66.666666666666657</v>
      </c>
    </row>
    <row r="56" spans="1:5" ht="15.75">
      <c r="A56" s="1">
        <v>51</v>
      </c>
      <c r="B56" s="23" t="s">
        <v>52</v>
      </c>
      <c r="C56" s="30">
        <f>[1]ORDEN!GS53</f>
        <v>4</v>
      </c>
      <c r="D56" s="30">
        <f>[1]ORDEN!GT53</f>
        <v>4</v>
      </c>
      <c r="E56" s="18">
        <f t="shared" si="0"/>
        <v>100</v>
      </c>
    </row>
    <row r="57" spans="1:5" ht="15.75" customHeight="1">
      <c r="A57" s="1">
        <v>52</v>
      </c>
      <c r="B57" s="25" t="s">
        <v>7</v>
      </c>
      <c r="C57" s="30">
        <f>[1]ORDEN!GS54</f>
        <v>0</v>
      </c>
      <c r="D57" s="30">
        <f>[1]ORDEN!GT54</f>
        <v>0</v>
      </c>
      <c r="E57" s="18">
        <v>0</v>
      </c>
    </row>
    <row r="58" spans="1:5" ht="15.75">
      <c r="A58" s="1">
        <v>53</v>
      </c>
      <c r="B58" s="24" t="s">
        <v>53</v>
      </c>
      <c r="C58" s="30">
        <f>[1]ORDEN!GS55</f>
        <v>9</v>
      </c>
      <c r="D58" s="30">
        <f>[1]ORDEN!GT55</f>
        <v>24</v>
      </c>
      <c r="E58" s="18">
        <f t="shared" si="0"/>
        <v>37.5</v>
      </c>
    </row>
    <row r="59" spans="1:5" ht="15.75">
      <c r="A59" s="1">
        <v>54</v>
      </c>
      <c r="B59" s="23" t="s">
        <v>65</v>
      </c>
      <c r="C59" s="30">
        <f>[1]ORDEN!GS56</f>
        <v>0</v>
      </c>
      <c r="D59" s="30">
        <f>[1]ORDEN!GT56</f>
        <v>7</v>
      </c>
      <c r="E59" s="18">
        <f t="shared" si="0"/>
        <v>0</v>
      </c>
    </row>
    <row r="60" spans="1:5" ht="15.75">
      <c r="A60" s="1" t="s">
        <v>19</v>
      </c>
      <c r="B60" s="23" t="s">
        <v>16</v>
      </c>
      <c r="C60" s="30">
        <f>[1]ORDEN!GS57</f>
        <v>29</v>
      </c>
      <c r="D60" s="30">
        <f>[1]ORDEN!GT57</f>
        <v>29</v>
      </c>
      <c r="E60" s="18">
        <f t="shared" si="0"/>
        <v>100</v>
      </c>
    </row>
    <row r="61" spans="1:5" ht="15.75">
      <c r="A61" s="1" t="s">
        <v>20</v>
      </c>
      <c r="B61" s="23" t="s">
        <v>17</v>
      </c>
      <c r="C61" s="30">
        <f>[1]ORDEN!GS58</f>
        <v>0</v>
      </c>
      <c r="D61" s="30">
        <f>[1]ORDEN!GT58</f>
        <v>0</v>
      </c>
      <c r="E61" s="18">
        <v>0</v>
      </c>
    </row>
    <row r="62" spans="1:5" ht="15.75">
      <c r="A62" s="1" t="s">
        <v>21</v>
      </c>
      <c r="B62" s="23" t="s">
        <v>18</v>
      </c>
      <c r="C62" s="30">
        <f>[1]ORDEN!GS59</f>
        <v>5</v>
      </c>
      <c r="D62" s="30">
        <f>[1]ORDEN!GT59</f>
        <v>27</v>
      </c>
      <c r="E62" s="18">
        <f t="shared" si="0"/>
        <v>18.518518518518519</v>
      </c>
    </row>
    <row r="63" spans="1:5" ht="15.75">
      <c r="A63" s="1" t="s">
        <v>54</v>
      </c>
      <c r="B63" s="23" t="s">
        <v>56</v>
      </c>
      <c r="C63" s="30">
        <f>[1]ORDEN!GS60</f>
        <v>3</v>
      </c>
      <c r="D63" s="30">
        <f>[1]ORDEN!GT60</f>
        <v>3</v>
      </c>
      <c r="E63" s="18">
        <f t="shared" si="0"/>
        <v>100</v>
      </c>
    </row>
    <row r="64" spans="1:5" ht="15.75">
      <c r="A64" s="1" t="s">
        <v>55</v>
      </c>
      <c r="B64" s="8" t="s">
        <v>58</v>
      </c>
      <c r="C64" s="30">
        <f>[1]ORDEN!GS61</f>
        <v>7</v>
      </c>
      <c r="D64" s="30">
        <f>[1]ORDEN!GT61</f>
        <v>20</v>
      </c>
      <c r="E64" s="18">
        <f t="shared" si="0"/>
        <v>35</v>
      </c>
    </row>
    <row r="65" spans="1:5" ht="15.75">
      <c r="A65" s="85">
        <v>60</v>
      </c>
      <c r="B65" s="83" t="s">
        <v>57</v>
      </c>
      <c r="C65" s="30">
        <f>[1]ORDEN!GS62</f>
        <v>28</v>
      </c>
      <c r="D65" s="30">
        <f>[1]ORDEN!GT62</f>
        <v>28</v>
      </c>
      <c r="E65" s="18">
        <f t="shared" si="0"/>
        <v>100</v>
      </c>
    </row>
    <row r="66" spans="1:5" ht="15.75">
      <c r="A66" s="85">
        <v>61</v>
      </c>
      <c r="B66" s="111" t="s">
        <v>100</v>
      </c>
      <c r="C66" s="30">
        <f>[1]ORDEN!GS63</f>
        <v>0</v>
      </c>
      <c r="D66" s="30">
        <f>[1]ORDEN!GT63</f>
        <v>0</v>
      </c>
      <c r="E66" s="18">
        <v>0</v>
      </c>
    </row>
    <row r="67" spans="1:5" ht="16.5" thickBot="1">
      <c r="A67" s="150" t="s">
        <v>151</v>
      </c>
      <c r="B67" s="86" t="s">
        <v>152</v>
      </c>
      <c r="C67" s="31">
        <f>[1]ORDEN!GS64</f>
        <v>0</v>
      </c>
      <c r="D67" s="31">
        <f>[1]ORDEN!GT64</f>
        <v>0</v>
      </c>
      <c r="E67" s="60">
        <v>0</v>
      </c>
    </row>
    <row r="68" spans="1:5" ht="17.25" thickTop="1" thickBot="1">
      <c r="A68" s="176" t="s">
        <v>6</v>
      </c>
      <c r="B68" s="188"/>
      <c r="C68" s="17">
        <f>SUM(C6:C67)</f>
        <v>882</v>
      </c>
      <c r="D68" s="17">
        <f>SUM(D6:D67)</f>
        <v>1606</v>
      </c>
      <c r="E68" s="5">
        <f>+C68/D68*100</f>
        <v>54.919053549190537</v>
      </c>
    </row>
    <row r="69" spans="1:5" ht="16.5" thickTop="1">
      <c r="A69" s="6" t="s">
        <v>157</v>
      </c>
      <c r="B69" s="10"/>
      <c r="C69" s="11"/>
      <c r="D69" s="11"/>
      <c r="E69" s="11"/>
    </row>
  </sheetData>
  <mergeCells count="5">
    <mergeCell ref="C4:E4"/>
    <mergeCell ref="A68:B68"/>
    <mergeCell ref="A4:A5"/>
    <mergeCell ref="B4:B5"/>
    <mergeCell ref="A1:E1"/>
  </mergeCells>
  <phoneticPr fontId="6" type="noConversion"/>
  <printOptions horizontalCentered="1"/>
  <pageMargins left="0.74803149606299213" right="0.74803149606299213" top="0.39370078740157483" bottom="0.39370078740157483" header="0" footer="0"/>
  <pageSetup paperSize="145" scale="6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75"/>
  <sheetViews>
    <sheetView topLeftCell="A40" zoomScaleNormal="100" zoomScaleSheetLayoutView="80" workbookViewId="0">
      <selection activeCell="B72" sqref="B72"/>
    </sheetView>
  </sheetViews>
  <sheetFormatPr baseColWidth="10" defaultRowHeight="12.75"/>
  <cols>
    <col min="1" max="1" width="10.28515625" customWidth="1"/>
    <col min="2" max="2" width="68.7109375" customWidth="1"/>
    <col min="3" max="3" width="25.7109375" customWidth="1"/>
  </cols>
  <sheetData>
    <row r="1" spans="1:3" ht="34.5" customHeight="1">
      <c r="A1" s="175" t="s">
        <v>169</v>
      </c>
      <c r="B1" s="175"/>
      <c r="C1" s="175"/>
    </row>
    <row r="3" spans="1:3" ht="16.5" thickBot="1">
      <c r="C3" s="33" t="s">
        <v>96</v>
      </c>
    </row>
    <row r="4" spans="1:3" ht="21.75" customHeight="1" thickTop="1" thickBot="1">
      <c r="A4" s="200" t="s">
        <v>8</v>
      </c>
      <c r="B4" s="199" t="s">
        <v>67</v>
      </c>
      <c r="C4" s="94">
        <v>2008</v>
      </c>
    </row>
    <row r="5" spans="1:3" ht="27" customHeight="1" thickTop="1" thickBot="1">
      <c r="A5" s="200"/>
      <c r="B5" s="199"/>
      <c r="C5" s="14" t="s">
        <v>97</v>
      </c>
    </row>
    <row r="6" spans="1:3" ht="16.5" thickTop="1">
      <c r="A6" s="7">
        <v>1</v>
      </c>
      <c r="B6" s="22" t="s">
        <v>11</v>
      </c>
      <c r="C6" s="26">
        <f>[1]ORDEN!GV3</f>
        <v>9.6014362657091556</v>
      </c>
    </row>
    <row r="7" spans="1:3" ht="15.75">
      <c r="A7" s="1">
        <v>2</v>
      </c>
      <c r="B7" s="23" t="s">
        <v>63</v>
      </c>
      <c r="C7" s="18">
        <f>[1]ORDEN!GV4</f>
        <v>8.4833857207004932</v>
      </c>
    </row>
    <row r="8" spans="1:3" ht="15.75">
      <c r="A8" s="1">
        <v>3</v>
      </c>
      <c r="B8" s="23" t="s">
        <v>12</v>
      </c>
      <c r="C8" s="18">
        <f>[1]ORDEN!GV5</f>
        <v>8.1745762711864405</v>
      </c>
    </row>
    <row r="9" spans="1:3" ht="15.75">
      <c r="A9" s="1">
        <v>4</v>
      </c>
      <c r="B9" s="23" t="s">
        <v>61</v>
      </c>
      <c r="C9" s="18">
        <f>[1]ORDEN!GV6</f>
        <v>8.7295128939828075</v>
      </c>
    </row>
    <row r="10" spans="1:3" ht="15.75">
      <c r="A10" s="1">
        <v>5</v>
      </c>
      <c r="B10" s="23" t="s">
        <v>13</v>
      </c>
      <c r="C10" s="18">
        <f>[1]ORDEN!GV7</f>
        <v>9.2867448151487828</v>
      </c>
    </row>
    <row r="11" spans="1:3" ht="15.75">
      <c r="A11" s="1">
        <v>6</v>
      </c>
      <c r="B11" s="23" t="s">
        <v>14</v>
      </c>
      <c r="C11" s="18">
        <f>[1]ORDEN!GV8</f>
        <v>9.1865671641791042</v>
      </c>
    </row>
    <row r="12" spans="1:3" ht="15.75">
      <c r="A12" s="1">
        <v>7</v>
      </c>
      <c r="B12" s="23" t="s">
        <v>1</v>
      </c>
      <c r="C12" s="18">
        <f>[1]ORDEN!GV9</f>
        <v>9.326375176304655</v>
      </c>
    </row>
    <row r="13" spans="1:3" ht="15.75">
      <c r="A13" s="1">
        <v>8</v>
      </c>
      <c r="B13" s="23" t="s">
        <v>15</v>
      </c>
      <c r="C13" s="18">
        <f>[1]ORDEN!GV10</f>
        <v>8.391021854695806</v>
      </c>
    </row>
    <row r="14" spans="1:3" ht="18">
      <c r="A14" s="1">
        <v>9</v>
      </c>
      <c r="B14" s="23" t="s">
        <v>186</v>
      </c>
      <c r="C14" s="18">
        <v>0</v>
      </c>
    </row>
    <row r="15" spans="1:3" ht="15.75">
      <c r="A15" s="1">
        <v>10</v>
      </c>
      <c r="B15" s="23" t="s">
        <v>33</v>
      </c>
      <c r="C15" s="18">
        <f>[1]ORDEN!GV12</f>
        <v>8.8434143583945737</v>
      </c>
    </row>
    <row r="16" spans="1:3" ht="15.75">
      <c r="A16" s="1">
        <v>11</v>
      </c>
      <c r="B16" s="23" t="s">
        <v>62</v>
      </c>
      <c r="C16" s="18">
        <f>[1]ORDEN!GV13</f>
        <v>8.7613636363636367</v>
      </c>
    </row>
    <row r="17" spans="1:3" ht="15.75">
      <c r="A17" s="1">
        <v>12</v>
      </c>
      <c r="B17" s="23" t="s">
        <v>25</v>
      </c>
      <c r="C17" s="18">
        <f>[1]ORDEN!GV14</f>
        <v>9.4784778540237049</v>
      </c>
    </row>
    <row r="18" spans="1:3" ht="15.75">
      <c r="A18" s="1">
        <v>13</v>
      </c>
      <c r="B18" s="23" t="s">
        <v>64</v>
      </c>
      <c r="C18" s="18">
        <f>[1]ORDEN!GV15</f>
        <v>8.6727777777777781</v>
      </c>
    </row>
    <row r="19" spans="1:3" ht="15.75">
      <c r="A19" s="1">
        <v>14</v>
      </c>
      <c r="B19" s="23" t="s">
        <v>34</v>
      </c>
      <c r="C19" s="18">
        <f>[1]ORDEN!GV16</f>
        <v>8.8955223880597014</v>
      </c>
    </row>
    <row r="20" spans="1:3" ht="15.75">
      <c r="A20" s="1">
        <v>15</v>
      </c>
      <c r="B20" s="23" t="s">
        <v>26</v>
      </c>
      <c r="C20" s="18">
        <f>[1]ORDEN!GV17</f>
        <v>8.8756097560975604</v>
      </c>
    </row>
    <row r="21" spans="1:3" ht="15.75">
      <c r="A21" s="1">
        <v>16</v>
      </c>
      <c r="B21" s="23" t="s">
        <v>35</v>
      </c>
      <c r="C21" s="18">
        <f>[1]ORDEN!GV18</f>
        <v>8.3627450980392162</v>
      </c>
    </row>
    <row r="22" spans="1:3" ht="15.75">
      <c r="A22" s="1">
        <v>17</v>
      </c>
      <c r="B22" s="24" t="s">
        <v>28</v>
      </c>
      <c r="C22" s="18" t="str">
        <f>[1]ORDEN!GV19</f>
        <v>NA</v>
      </c>
    </row>
    <row r="23" spans="1:3" ht="15.75">
      <c r="A23" s="1">
        <v>18</v>
      </c>
      <c r="B23" s="23" t="s">
        <v>29</v>
      </c>
      <c r="C23" s="18" t="str">
        <f>[1]ORDEN!GV20</f>
        <v>NA</v>
      </c>
    </row>
    <row r="24" spans="1:3" ht="15.75">
      <c r="A24" s="1">
        <v>19</v>
      </c>
      <c r="B24" s="23" t="s">
        <v>24</v>
      </c>
      <c r="C24" s="18">
        <f>[1]ORDEN!GV21</f>
        <v>9.0076877587226498</v>
      </c>
    </row>
    <row r="25" spans="1:3" ht="15.75">
      <c r="A25" s="1">
        <v>20</v>
      </c>
      <c r="B25" s="23" t="s">
        <v>66</v>
      </c>
      <c r="C25" s="18">
        <f>[1]ORDEN!GV22</f>
        <v>9.454545454545455</v>
      </c>
    </row>
    <row r="26" spans="1:3" ht="15.75">
      <c r="A26" s="1">
        <v>21</v>
      </c>
      <c r="B26" s="24" t="s">
        <v>31</v>
      </c>
      <c r="C26" s="18">
        <f>[1]ORDEN!GV23</f>
        <v>9.10948905109489</v>
      </c>
    </row>
    <row r="27" spans="1:3" ht="15.75">
      <c r="A27" s="1">
        <v>22</v>
      </c>
      <c r="B27" s="24" t="s">
        <v>9</v>
      </c>
      <c r="C27" s="18" t="str">
        <f>[1]ORDEN!GV24</f>
        <v>NA</v>
      </c>
    </row>
    <row r="28" spans="1:3" ht="15.75">
      <c r="A28" s="1">
        <v>23</v>
      </c>
      <c r="B28" s="24" t="s">
        <v>36</v>
      </c>
      <c r="C28" s="18">
        <f>[1]ORDEN!GV25</f>
        <v>9.0294676806083647</v>
      </c>
    </row>
    <row r="29" spans="1:3" ht="15.75">
      <c r="A29" s="1">
        <v>24</v>
      </c>
      <c r="B29" s="24" t="s">
        <v>37</v>
      </c>
      <c r="C29" s="18" t="str">
        <f>[1]ORDEN!GV26</f>
        <v>NA</v>
      </c>
    </row>
    <row r="30" spans="1:3" ht="15.75">
      <c r="A30" s="1">
        <v>25</v>
      </c>
      <c r="B30" s="24" t="s">
        <v>38</v>
      </c>
      <c r="C30" s="18">
        <f>[1]ORDEN!GV27</f>
        <v>8.9895833333333339</v>
      </c>
    </row>
    <row r="31" spans="1:3" ht="15.75">
      <c r="A31" s="1">
        <v>26</v>
      </c>
      <c r="B31" s="24" t="s">
        <v>39</v>
      </c>
      <c r="C31" s="18">
        <f>[1]ORDEN!GV28</f>
        <v>9.1795918367346943</v>
      </c>
    </row>
    <row r="32" spans="1:3" ht="15.75">
      <c r="A32" s="1">
        <v>27</v>
      </c>
      <c r="B32" s="24" t="s">
        <v>40</v>
      </c>
      <c r="C32" s="18">
        <f>[1]ORDEN!GV29</f>
        <v>9.0236486486486491</v>
      </c>
    </row>
    <row r="33" spans="1:3" ht="15.75">
      <c r="A33" s="1">
        <v>28</v>
      </c>
      <c r="B33" s="24" t="s">
        <v>3</v>
      </c>
      <c r="C33" s="18" t="str">
        <f>[1]ORDEN!GV30</f>
        <v>NA</v>
      </c>
    </row>
    <row r="34" spans="1:3" ht="15.75">
      <c r="A34" s="1">
        <v>29</v>
      </c>
      <c r="B34" s="24" t="s">
        <v>2</v>
      </c>
      <c r="C34" s="18">
        <f>[1]ORDEN!GV31</f>
        <v>8.2222222222222214</v>
      </c>
    </row>
    <row r="35" spans="1:3" ht="15.75">
      <c r="A35" s="1">
        <v>30</v>
      </c>
      <c r="B35" s="24" t="s">
        <v>41</v>
      </c>
      <c r="C35" s="18">
        <f>[1]ORDEN!GV32</f>
        <v>8.3728123728123727</v>
      </c>
    </row>
    <row r="36" spans="1:3" ht="15.75">
      <c r="A36" s="1">
        <v>31</v>
      </c>
      <c r="B36" s="24" t="s">
        <v>42</v>
      </c>
      <c r="C36" s="18" t="str">
        <f>[1]ORDEN!GV33</f>
        <v>NA</v>
      </c>
    </row>
    <row r="37" spans="1:3" ht="15.75">
      <c r="A37" s="1">
        <v>32</v>
      </c>
      <c r="B37" s="24" t="s">
        <v>27</v>
      </c>
      <c r="C37" s="18">
        <f>[1]ORDEN!GV34</f>
        <v>8.536585365853659</v>
      </c>
    </row>
    <row r="38" spans="1:3" ht="15.75">
      <c r="A38" s="1">
        <v>33</v>
      </c>
      <c r="B38" s="24" t="s">
        <v>60</v>
      </c>
      <c r="C38" s="18" t="str">
        <f>[1]ORDEN!GV35</f>
        <v>NA</v>
      </c>
    </row>
    <row r="39" spans="1:3" ht="15.75">
      <c r="A39" s="1">
        <v>34</v>
      </c>
      <c r="B39" s="24" t="s">
        <v>43</v>
      </c>
      <c r="C39" s="18">
        <f>[1]ORDEN!GV36</f>
        <v>7.5146198830409361</v>
      </c>
    </row>
    <row r="40" spans="1:3" ht="15.75">
      <c r="A40" s="1">
        <v>35</v>
      </c>
      <c r="B40" s="24" t="s">
        <v>44</v>
      </c>
      <c r="C40" s="18">
        <f>[1]ORDEN!GV37</f>
        <v>8.4170403587443943</v>
      </c>
    </row>
    <row r="41" spans="1:3" ht="15.75">
      <c r="A41" s="1">
        <v>36</v>
      </c>
      <c r="B41" s="24" t="s">
        <v>45</v>
      </c>
      <c r="C41" s="18" t="str">
        <f>[1]ORDEN!GV38</f>
        <v>NA</v>
      </c>
    </row>
    <row r="42" spans="1:3" ht="15.75">
      <c r="A42" s="1">
        <v>37</v>
      </c>
      <c r="B42" s="24" t="s">
        <v>4</v>
      </c>
      <c r="C42" s="18">
        <f>[1]ORDEN!GV39</f>
        <v>9.2658227848101262</v>
      </c>
    </row>
    <row r="43" spans="1:3" ht="15.75">
      <c r="A43" s="1">
        <v>38</v>
      </c>
      <c r="B43" s="24" t="s">
        <v>46</v>
      </c>
      <c r="C43" s="18" t="str">
        <f>[1]ORDEN!GV40</f>
        <v>NA</v>
      </c>
    </row>
    <row r="44" spans="1:3" ht="15.75">
      <c r="A44" s="1">
        <v>39</v>
      </c>
      <c r="B44" s="23" t="s">
        <v>22</v>
      </c>
      <c r="C44" s="18">
        <f>[1]ORDEN!GV41</f>
        <v>8.448888888888888</v>
      </c>
    </row>
    <row r="45" spans="1:3" ht="15.75">
      <c r="A45" s="1">
        <v>40</v>
      </c>
      <c r="B45" s="23" t="s">
        <v>47</v>
      </c>
      <c r="C45" s="18">
        <f>[1]ORDEN!GV42</f>
        <v>9.0268863833477884</v>
      </c>
    </row>
    <row r="46" spans="1:3" ht="15.75">
      <c r="A46" s="1">
        <v>41</v>
      </c>
      <c r="B46" s="23" t="s">
        <v>68</v>
      </c>
      <c r="C46" s="18">
        <f>[1]ORDEN!GV43</f>
        <v>8.8715083798882688</v>
      </c>
    </row>
    <row r="47" spans="1:3" ht="15.75">
      <c r="A47" s="1">
        <v>42</v>
      </c>
      <c r="B47" s="23" t="s">
        <v>30</v>
      </c>
      <c r="C47" s="18" t="str">
        <f>[1]ORDEN!GV44</f>
        <v>NA</v>
      </c>
    </row>
    <row r="48" spans="1:3" ht="15.75">
      <c r="A48" s="1">
        <v>43</v>
      </c>
      <c r="B48" s="23" t="s">
        <v>48</v>
      </c>
      <c r="C48" s="18">
        <f>[1]ORDEN!GV45</f>
        <v>8.9206349206349209</v>
      </c>
    </row>
    <row r="49" spans="1:3" ht="15.75">
      <c r="A49" s="1">
        <v>44</v>
      </c>
      <c r="B49" s="23" t="s">
        <v>5</v>
      </c>
      <c r="C49" s="18">
        <f>[1]ORDEN!GV46</f>
        <v>9.5183246073298431</v>
      </c>
    </row>
    <row r="50" spans="1:3" ht="15.75">
      <c r="A50" s="1">
        <v>45</v>
      </c>
      <c r="B50" s="23" t="s">
        <v>49</v>
      </c>
      <c r="C50" s="18">
        <f>[1]ORDEN!GV47</f>
        <v>7.7866046202426462</v>
      </c>
    </row>
    <row r="51" spans="1:3" ht="15.75">
      <c r="A51" s="1">
        <v>46</v>
      </c>
      <c r="B51" s="23" t="s">
        <v>23</v>
      </c>
      <c r="C51" s="18">
        <f>[1]ORDEN!GV48</f>
        <v>9.2815043059176734</v>
      </c>
    </row>
    <row r="52" spans="1:3" ht="15.75">
      <c r="A52" s="1">
        <v>47</v>
      </c>
      <c r="B52" s="23" t="s">
        <v>50</v>
      </c>
      <c r="C52" s="18">
        <f>[1]ORDEN!GV49</f>
        <v>8.9251700680272101</v>
      </c>
    </row>
    <row r="53" spans="1:3" ht="15.75">
      <c r="A53" s="1">
        <v>48</v>
      </c>
      <c r="B53" s="24" t="s">
        <v>0</v>
      </c>
      <c r="C53" s="18">
        <f>[1]ORDEN!GV50</f>
        <v>8.2166666666666668</v>
      </c>
    </row>
    <row r="54" spans="1:3" ht="15.75">
      <c r="A54" s="1">
        <v>49</v>
      </c>
      <c r="B54" s="24" t="s">
        <v>51</v>
      </c>
      <c r="C54" s="18" t="str">
        <f>[1]ORDEN!GV51</f>
        <v>NA</v>
      </c>
    </row>
    <row r="55" spans="1:3" ht="15.75">
      <c r="A55" s="1">
        <v>50</v>
      </c>
      <c r="B55" s="23" t="s">
        <v>59</v>
      </c>
      <c r="C55" s="18" t="str">
        <f>[1]ORDEN!GV52</f>
        <v>NA</v>
      </c>
    </row>
    <row r="56" spans="1:3" ht="15.75">
      <c r="A56" s="1">
        <v>51</v>
      </c>
      <c r="B56" s="23" t="s">
        <v>52</v>
      </c>
      <c r="C56" s="18" t="str">
        <f>[1]ORDEN!GV53</f>
        <v>NA</v>
      </c>
    </row>
    <row r="57" spans="1:3" ht="15.75" customHeight="1">
      <c r="A57" s="1">
        <v>52</v>
      </c>
      <c r="B57" s="25" t="s">
        <v>7</v>
      </c>
      <c r="C57" s="18" t="str">
        <f>[1]ORDEN!GV54</f>
        <v>NA</v>
      </c>
    </row>
    <row r="58" spans="1:3" ht="15.75">
      <c r="A58" s="1">
        <v>53</v>
      </c>
      <c r="B58" s="24" t="s">
        <v>53</v>
      </c>
      <c r="C58" s="18">
        <f>[1]ORDEN!GV55</f>
        <v>9.344444444444445</v>
      </c>
    </row>
    <row r="59" spans="1:3" ht="15.75">
      <c r="A59" s="1">
        <v>54</v>
      </c>
      <c r="B59" s="23" t="s">
        <v>65</v>
      </c>
      <c r="C59" s="18">
        <f>[1]ORDEN!GV56</f>
        <v>8.6044142614601018</v>
      </c>
    </row>
    <row r="60" spans="1:3" ht="15.75">
      <c r="A60" s="1" t="s">
        <v>19</v>
      </c>
      <c r="B60" s="23" t="s">
        <v>16</v>
      </c>
      <c r="C60" s="18">
        <f>[1]ORDEN!GV57</f>
        <v>9.9948224852071004</v>
      </c>
    </row>
    <row r="61" spans="1:3" ht="15.75">
      <c r="A61" s="1" t="s">
        <v>20</v>
      </c>
      <c r="B61" s="23" t="s">
        <v>17</v>
      </c>
      <c r="C61" s="18" t="str">
        <f>[1]ORDEN!GV58</f>
        <v>NA</v>
      </c>
    </row>
    <row r="62" spans="1:3" ht="15.75">
      <c r="A62" s="1" t="s">
        <v>21</v>
      </c>
      <c r="B62" s="23" t="s">
        <v>18</v>
      </c>
      <c r="C62" s="18">
        <f>[1]ORDEN!GV59</f>
        <v>8.9645270270270263</v>
      </c>
    </row>
    <row r="63" spans="1:3" ht="15.75">
      <c r="A63" s="1" t="s">
        <v>54</v>
      </c>
      <c r="B63" s="23" t="s">
        <v>56</v>
      </c>
      <c r="C63" s="18">
        <f>[1]ORDEN!GV60</f>
        <v>8.75</v>
      </c>
    </row>
    <row r="64" spans="1:3" ht="15.75">
      <c r="A64" s="1" t="s">
        <v>55</v>
      </c>
      <c r="B64" s="8" t="s">
        <v>58</v>
      </c>
      <c r="C64" s="18">
        <f>[1]ORDEN!GV61</f>
        <v>8.8447893569844798</v>
      </c>
    </row>
    <row r="65" spans="1:3" ht="15.75">
      <c r="A65" s="85">
        <v>60</v>
      </c>
      <c r="B65" s="83" t="s">
        <v>57</v>
      </c>
      <c r="C65" s="18">
        <v>0</v>
      </c>
    </row>
    <row r="66" spans="1:3" ht="15.75">
      <c r="A66" s="85">
        <v>61</v>
      </c>
      <c r="B66" s="111" t="s">
        <v>100</v>
      </c>
      <c r="C66" s="18" t="str">
        <f>[1]ORDEN!GV63</f>
        <v>NA</v>
      </c>
    </row>
    <row r="67" spans="1:3" ht="16.5" thickBot="1">
      <c r="A67" s="150" t="s">
        <v>151</v>
      </c>
      <c r="B67" s="86" t="s">
        <v>152</v>
      </c>
      <c r="C67" s="19" t="str">
        <f>[1]ORDEN!GV64</f>
        <v>NA</v>
      </c>
    </row>
    <row r="68" spans="1:3" ht="17.25" thickTop="1" thickBot="1">
      <c r="A68" s="176" t="s">
        <v>6</v>
      </c>
      <c r="B68" s="177"/>
      <c r="C68" s="20">
        <f>[1]ORDEN!GV65</f>
        <v>8.8996362318638589</v>
      </c>
    </row>
    <row r="69" spans="1:3" ht="13.5" thickTop="1">
      <c r="A69" s="182" t="s">
        <v>157</v>
      </c>
      <c r="B69" s="182"/>
      <c r="C69" s="182"/>
    </row>
    <row r="70" spans="1:3" ht="16.5" customHeight="1">
      <c r="A70" s="201" t="s">
        <v>187</v>
      </c>
      <c r="B70" s="201"/>
      <c r="C70" s="201"/>
    </row>
    <row r="75" spans="1:3">
      <c r="B75" s="126"/>
    </row>
  </sheetData>
  <mergeCells count="6">
    <mergeCell ref="A68:B68"/>
    <mergeCell ref="B4:B5"/>
    <mergeCell ref="A4:A5"/>
    <mergeCell ref="A1:C1"/>
    <mergeCell ref="A70:C70"/>
    <mergeCell ref="A69:C69"/>
  </mergeCells>
  <phoneticPr fontId="6" type="noConversion"/>
  <printOptions horizontalCentered="1"/>
  <pageMargins left="0.74803149606299213" right="0.74803149606299213" top="0.39370078740157483" bottom="0.39370078740157483" header="0" footer="0"/>
  <pageSetup paperSize="145" scale="6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"/>
  <sheetViews>
    <sheetView zoomScaleNormal="100" zoomScaleSheetLayoutView="80" workbookViewId="0">
      <selection activeCell="B65" sqref="B65"/>
    </sheetView>
  </sheetViews>
  <sheetFormatPr baseColWidth="10" defaultRowHeight="12.75"/>
  <cols>
    <col min="1" max="1" width="6.5703125" customWidth="1"/>
    <col min="2" max="2" width="61.7109375" customWidth="1"/>
    <col min="3" max="5" width="17.5703125" customWidth="1"/>
  </cols>
  <sheetData>
    <row r="1" spans="1:5" ht="36" customHeight="1">
      <c r="A1" s="175" t="s">
        <v>171</v>
      </c>
      <c r="B1" s="175"/>
      <c r="C1" s="175"/>
      <c r="D1" s="175"/>
      <c r="E1" s="175"/>
    </row>
    <row r="3" spans="1:5" ht="16.5" thickBot="1">
      <c r="D3" s="13"/>
      <c r="E3" s="33" t="s">
        <v>93</v>
      </c>
    </row>
    <row r="4" spans="1:5" ht="17.25" customHeight="1" thickTop="1" thickBot="1">
      <c r="A4" s="200" t="s">
        <v>8</v>
      </c>
      <c r="B4" s="199" t="s">
        <v>67</v>
      </c>
      <c r="C4" s="203">
        <v>2008</v>
      </c>
      <c r="D4" s="204"/>
      <c r="E4" s="205"/>
    </row>
    <row r="5" spans="1:5" ht="62.25" customHeight="1" thickTop="1" thickBot="1">
      <c r="A5" s="200"/>
      <c r="B5" s="199"/>
      <c r="C5" s="14" t="s">
        <v>89</v>
      </c>
      <c r="D5" s="127" t="s">
        <v>170</v>
      </c>
      <c r="E5" s="14" t="s">
        <v>10</v>
      </c>
    </row>
    <row r="6" spans="1:5" ht="16.5" thickTop="1">
      <c r="A6" s="7">
        <v>1</v>
      </c>
      <c r="B6" s="108" t="s">
        <v>11</v>
      </c>
      <c r="C6" s="38">
        <f>[1]ORDEN!GW3</f>
        <v>45.083333333333336</v>
      </c>
      <c r="D6" s="38">
        <f>[1]ORDEN!GX3</f>
        <v>90</v>
      </c>
      <c r="E6" s="26">
        <f>+C6/D6*100</f>
        <v>50.092592592592602</v>
      </c>
    </row>
    <row r="7" spans="1:5" ht="15.75">
      <c r="A7" s="1">
        <v>2</v>
      </c>
      <c r="B7" s="23" t="s">
        <v>63</v>
      </c>
      <c r="C7" s="30">
        <f>[1]ORDEN!GW4</f>
        <v>638.75</v>
      </c>
      <c r="D7" s="30">
        <f>[1]ORDEN!GX4</f>
        <v>755</v>
      </c>
      <c r="E7" s="18">
        <f>+C7/D7*100</f>
        <v>84.602649006622528</v>
      </c>
    </row>
    <row r="8" spans="1:5" ht="15.75">
      <c r="A8" s="1">
        <v>3</v>
      </c>
      <c r="B8" s="23" t="s">
        <v>12</v>
      </c>
      <c r="C8" s="30">
        <f>[1]ORDEN!GW5</f>
        <v>160.41666666666666</v>
      </c>
      <c r="D8" s="30">
        <f>[1]ORDEN!GX5</f>
        <v>200</v>
      </c>
      <c r="E8" s="18">
        <f t="shared" ref="E8:E66" si="0">+C8/D8*100</f>
        <v>80.208333333333329</v>
      </c>
    </row>
    <row r="9" spans="1:5" ht="15.75">
      <c r="A9" s="1">
        <v>4</v>
      </c>
      <c r="B9" s="23" t="s">
        <v>61</v>
      </c>
      <c r="C9" s="30">
        <f>[1]ORDEN!GW6</f>
        <v>522</v>
      </c>
      <c r="D9" s="30">
        <f>[1]ORDEN!GX6</f>
        <v>582</v>
      </c>
      <c r="E9" s="18">
        <f t="shared" si="0"/>
        <v>89.690721649484544</v>
      </c>
    </row>
    <row r="10" spans="1:5" ht="15.75">
      <c r="A10" s="1">
        <v>5</v>
      </c>
      <c r="B10" s="23" t="s">
        <v>13</v>
      </c>
      <c r="C10" s="30">
        <f>[1]ORDEN!GW7</f>
        <v>353.08333333333331</v>
      </c>
      <c r="D10" s="30">
        <f>[1]ORDEN!GX7</f>
        <v>444</v>
      </c>
      <c r="E10" s="18">
        <f t="shared" si="0"/>
        <v>79.523273273273261</v>
      </c>
    </row>
    <row r="11" spans="1:5" ht="15.75">
      <c r="A11" s="1">
        <v>6</v>
      </c>
      <c r="B11" s="23" t="s">
        <v>14</v>
      </c>
      <c r="C11" s="30">
        <f>[1]ORDEN!GW8</f>
        <v>86</v>
      </c>
      <c r="D11" s="30">
        <f>[1]ORDEN!GX8</f>
        <v>92</v>
      </c>
      <c r="E11" s="18">
        <f t="shared" si="0"/>
        <v>93.478260869565219</v>
      </c>
    </row>
    <row r="12" spans="1:5" ht="15.75">
      <c r="A12" s="1">
        <v>7</v>
      </c>
      <c r="B12" s="23" t="s">
        <v>1</v>
      </c>
      <c r="C12" s="30">
        <f>[1]ORDEN!GW9</f>
        <v>284.08333333333331</v>
      </c>
      <c r="D12" s="30">
        <f>[1]ORDEN!GX9</f>
        <v>297</v>
      </c>
      <c r="E12" s="18">
        <f t="shared" si="0"/>
        <v>95.650953984287312</v>
      </c>
    </row>
    <row r="13" spans="1:5" ht="15.75">
      <c r="A13" s="1">
        <v>8</v>
      </c>
      <c r="B13" s="23" t="s">
        <v>15</v>
      </c>
      <c r="C13" s="30">
        <f>[1]ORDEN!GW10</f>
        <v>239.41666666666666</v>
      </c>
      <c r="D13" s="30">
        <f>[1]ORDEN!GX10</f>
        <v>300</v>
      </c>
      <c r="E13" s="18">
        <f t="shared" si="0"/>
        <v>79.805555555555557</v>
      </c>
    </row>
    <row r="14" spans="1:5" ht="15.75">
      <c r="A14" s="1">
        <v>9</v>
      </c>
      <c r="B14" s="23" t="s">
        <v>188</v>
      </c>
      <c r="C14" s="30">
        <v>0</v>
      </c>
      <c r="D14" s="30">
        <v>0</v>
      </c>
      <c r="E14" s="18">
        <v>0</v>
      </c>
    </row>
    <row r="15" spans="1:5" ht="15.75">
      <c r="A15" s="1">
        <v>10</v>
      </c>
      <c r="B15" s="23" t="s">
        <v>33</v>
      </c>
      <c r="C15" s="30">
        <f>[1]ORDEN!GW12</f>
        <v>127.25</v>
      </c>
      <c r="D15" s="30">
        <f>[1]ORDEN!GX12</f>
        <v>150</v>
      </c>
      <c r="E15" s="18">
        <f t="shared" si="0"/>
        <v>84.833333333333343</v>
      </c>
    </row>
    <row r="16" spans="1:5" ht="15.75">
      <c r="A16" s="1">
        <v>11</v>
      </c>
      <c r="B16" s="23" t="s">
        <v>62</v>
      </c>
      <c r="C16" s="30">
        <f>[1]ORDEN!GW13</f>
        <v>13.5</v>
      </c>
      <c r="D16" s="30">
        <f>[1]ORDEN!GX13</f>
        <v>15</v>
      </c>
      <c r="E16" s="18">
        <f t="shared" si="0"/>
        <v>90</v>
      </c>
    </row>
    <row r="17" spans="1:5" ht="15.75">
      <c r="A17" s="1">
        <v>12</v>
      </c>
      <c r="B17" s="23" t="s">
        <v>25</v>
      </c>
      <c r="C17" s="30">
        <f>[1]ORDEN!GW14</f>
        <v>130.5</v>
      </c>
      <c r="D17" s="30">
        <f>[1]ORDEN!GX14</f>
        <v>134</v>
      </c>
      <c r="E17" s="18">
        <f t="shared" si="0"/>
        <v>97.388059701492537</v>
      </c>
    </row>
    <row r="18" spans="1:5" ht="15.75">
      <c r="A18" s="1">
        <v>13</v>
      </c>
      <c r="B18" s="23" t="s">
        <v>64</v>
      </c>
      <c r="C18" s="30">
        <f>[1]ORDEN!GW15</f>
        <v>284</v>
      </c>
      <c r="D18" s="30">
        <f>[1]ORDEN!GX15</f>
        <v>300</v>
      </c>
      <c r="E18" s="18">
        <f t="shared" si="0"/>
        <v>94.666666666666671</v>
      </c>
    </row>
    <row r="19" spans="1:5" ht="15.75">
      <c r="A19" s="1">
        <v>14</v>
      </c>
      <c r="B19" s="23" t="s">
        <v>34</v>
      </c>
      <c r="C19" s="30">
        <f>[1]ORDEN!GW16</f>
        <v>20.333333333333332</v>
      </c>
      <c r="D19" s="30">
        <f>[1]ORDEN!GX16</f>
        <v>30</v>
      </c>
      <c r="E19" s="18">
        <f t="shared" si="0"/>
        <v>67.777777777777771</v>
      </c>
    </row>
    <row r="20" spans="1:5" ht="15.75">
      <c r="A20" s="1">
        <v>15</v>
      </c>
      <c r="B20" s="23" t="s">
        <v>26</v>
      </c>
      <c r="C20" s="30">
        <f>[1]ORDEN!GW17</f>
        <v>128.16666666666666</v>
      </c>
      <c r="D20" s="30">
        <f>[1]ORDEN!GX17</f>
        <v>150</v>
      </c>
      <c r="E20" s="18">
        <f t="shared" si="0"/>
        <v>85.444444444444429</v>
      </c>
    </row>
    <row r="21" spans="1:5" ht="15.75">
      <c r="A21" s="1">
        <v>16</v>
      </c>
      <c r="B21" s="23" t="s">
        <v>35</v>
      </c>
      <c r="C21" s="30">
        <f>[1]ORDEN!GW18</f>
        <v>14.666666666666666</v>
      </c>
      <c r="D21" s="30">
        <f>[1]ORDEN!GX18</f>
        <v>17</v>
      </c>
      <c r="E21" s="18">
        <f t="shared" si="0"/>
        <v>86.274509803921561</v>
      </c>
    </row>
    <row r="22" spans="1:5" ht="15.75">
      <c r="A22" s="1">
        <v>17</v>
      </c>
      <c r="B22" s="24" t="s">
        <v>189</v>
      </c>
      <c r="C22" s="30">
        <f>[1]ORDEN!GW19</f>
        <v>0</v>
      </c>
      <c r="D22" s="30">
        <f>[1]ORDEN!GX19</f>
        <v>0</v>
      </c>
      <c r="E22" s="18">
        <v>0</v>
      </c>
    </row>
    <row r="23" spans="1:5" ht="15.75">
      <c r="A23" s="1">
        <v>18</v>
      </c>
      <c r="B23" s="23" t="s">
        <v>190</v>
      </c>
      <c r="C23" s="30">
        <f>[1]ORDEN!GW20</f>
        <v>0</v>
      </c>
      <c r="D23" s="30">
        <f>[1]ORDEN!GX20</f>
        <v>0</v>
      </c>
      <c r="E23" s="18">
        <v>0</v>
      </c>
    </row>
    <row r="24" spans="1:5" ht="15.75">
      <c r="A24" s="1">
        <v>19</v>
      </c>
      <c r="B24" s="23" t="s">
        <v>24</v>
      </c>
      <c r="C24" s="30">
        <f>[1]ORDEN!GW21</f>
        <v>134.75</v>
      </c>
      <c r="D24" s="30">
        <f>[1]ORDEN!GX21</f>
        <v>150</v>
      </c>
      <c r="E24" s="18">
        <f t="shared" si="0"/>
        <v>89.833333333333329</v>
      </c>
    </row>
    <row r="25" spans="1:5" ht="15.75">
      <c r="A25" s="1">
        <v>20</v>
      </c>
      <c r="B25" s="23" t="s">
        <v>66</v>
      </c>
      <c r="C25" s="30">
        <f>[1]ORDEN!GW22</f>
        <v>67.5</v>
      </c>
      <c r="D25" s="30">
        <f>[1]ORDEN!GX22</f>
        <v>78</v>
      </c>
      <c r="E25" s="18">
        <f t="shared" si="0"/>
        <v>86.538461538461547</v>
      </c>
    </row>
    <row r="26" spans="1:5" ht="15.75">
      <c r="A26" s="1">
        <v>21</v>
      </c>
      <c r="B26" s="24" t="s">
        <v>31</v>
      </c>
      <c r="C26" s="30">
        <f>[1]ORDEN!GW23</f>
        <v>32.333333333333336</v>
      </c>
      <c r="D26" s="30">
        <f>[1]ORDEN!GX23</f>
        <v>35</v>
      </c>
      <c r="E26" s="18">
        <f t="shared" si="0"/>
        <v>92.38095238095238</v>
      </c>
    </row>
    <row r="27" spans="1:5" ht="15.75">
      <c r="A27" s="1">
        <v>22</v>
      </c>
      <c r="B27" s="24" t="s">
        <v>191</v>
      </c>
      <c r="C27" s="30">
        <f>[1]ORDEN!GW24</f>
        <v>0</v>
      </c>
      <c r="D27" s="30">
        <f>[1]ORDEN!GX24</f>
        <v>0</v>
      </c>
      <c r="E27" s="18">
        <v>0</v>
      </c>
    </row>
    <row r="28" spans="1:5" ht="15.75">
      <c r="A28" s="1">
        <v>23</v>
      </c>
      <c r="B28" s="24" t="s">
        <v>36</v>
      </c>
      <c r="C28" s="30">
        <f>[1]ORDEN!GW25</f>
        <v>167.08333333333334</v>
      </c>
      <c r="D28" s="30">
        <f>[1]ORDEN!GX25</f>
        <v>178</v>
      </c>
      <c r="E28" s="18">
        <f t="shared" si="0"/>
        <v>93.86704119850188</v>
      </c>
    </row>
    <row r="29" spans="1:5" ht="15.75">
      <c r="A29" s="1">
        <v>24</v>
      </c>
      <c r="B29" s="24" t="s">
        <v>192</v>
      </c>
      <c r="C29" s="30">
        <f>[1]ORDEN!GW26</f>
        <v>0</v>
      </c>
      <c r="D29" s="30">
        <f>[1]ORDEN!GX26</f>
        <v>0</v>
      </c>
      <c r="E29" s="18">
        <v>0</v>
      </c>
    </row>
    <row r="30" spans="1:5" ht="15.75">
      <c r="A30" s="1">
        <v>25</v>
      </c>
      <c r="B30" s="24" t="s">
        <v>38</v>
      </c>
      <c r="C30" s="30">
        <f>[1]ORDEN!GW27</f>
        <v>44.75</v>
      </c>
      <c r="D30" s="30">
        <f>[1]ORDEN!GX27</f>
        <v>48</v>
      </c>
      <c r="E30" s="18">
        <f t="shared" si="0"/>
        <v>93.229166666666657</v>
      </c>
    </row>
    <row r="31" spans="1:5" ht="15.75">
      <c r="A31" s="1">
        <v>26</v>
      </c>
      <c r="B31" s="24" t="s">
        <v>39</v>
      </c>
      <c r="C31" s="30">
        <f>[1]ORDEN!GW28</f>
        <v>39</v>
      </c>
      <c r="D31" s="30">
        <f>[1]ORDEN!GX28</f>
        <v>42</v>
      </c>
      <c r="E31" s="18">
        <f t="shared" si="0"/>
        <v>92.857142857142861</v>
      </c>
    </row>
    <row r="32" spans="1:5" ht="15.75">
      <c r="A32" s="1">
        <v>27</v>
      </c>
      <c r="B32" s="24" t="s">
        <v>40</v>
      </c>
      <c r="C32" s="30">
        <f>[1]ORDEN!GW29</f>
        <v>48.666666666666664</v>
      </c>
      <c r="D32" s="30">
        <f>[1]ORDEN!GX29</f>
        <v>50</v>
      </c>
      <c r="E32" s="18">
        <f t="shared" si="0"/>
        <v>97.333333333333329</v>
      </c>
    </row>
    <row r="33" spans="1:5" ht="15.75">
      <c r="A33" s="1">
        <v>28</v>
      </c>
      <c r="B33" s="24" t="s">
        <v>193</v>
      </c>
      <c r="C33" s="30">
        <f>[1]ORDEN!GW30</f>
        <v>0</v>
      </c>
      <c r="D33" s="30">
        <f>[1]ORDEN!GX30</f>
        <v>0</v>
      </c>
      <c r="E33" s="18">
        <v>0</v>
      </c>
    </row>
    <row r="34" spans="1:5" ht="15.75">
      <c r="A34" s="1">
        <v>29</v>
      </c>
      <c r="B34" s="24" t="s">
        <v>2</v>
      </c>
      <c r="C34" s="30">
        <f>[1]ORDEN!GW31</f>
        <v>4.583333333333333</v>
      </c>
      <c r="D34" s="30">
        <f>[1]ORDEN!GX31</f>
        <v>6</v>
      </c>
      <c r="E34" s="18">
        <f t="shared" si="0"/>
        <v>76.388888888888886</v>
      </c>
    </row>
    <row r="35" spans="1:5" ht="15.75">
      <c r="A35" s="1">
        <v>30</v>
      </c>
      <c r="B35" s="24" t="s">
        <v>41</v>
      </c>
      <c r="C35" s="30">
        <f>[1]ORDEN!GW32</f>
        <v>198.91666666666666</v>
      </c>
      <c r="D35" s="30">
        <f>[1]ORDEN!GX32</f>
        <v>205</v>
      </c>
      <c r="E35" s="18">
        <f t="shared" si="0"/>
        <v>97.032520325203237</v>
      </c>
    </row>
    <row r="36" spans="1:5" ht="15.75">
      <c r="A36" s="1">
        <v>31</v>
      </c>
      <c r="B36" s="24" t="s">
        <v>194</v>
      </c>
      <c r="C36" s="30">
        <f>[1]ORDEN!GW33</f>
        <v>0</v>
      </c>
      <c r="D36" s="30">
        <f>[1]ORDEN!GX33</f>
        <v>0</v>
      </c>
      <c r="E36" s="18">
        <v>0</v>
      </c>
    </row>
    <row r="37" spans="1:5" ht="15.75">
      <c r="A37" s="1">
        <v>32</v>
      </c>
      <c r="B37" s="24" t="s">
        <v>27</v>
      </c>
      <c r="C37" s="30">
        <f>[1]ORDEN!GW34</f>
        <v>64.416666666666671</v>
      </c>
      <c r="D37" s="30">
        <f>[1]ORDEN!GX34</f>
        <v>75</v>
      </c>
      <c r="E37" s="18">
        <f t="shared" si="0"/>
        <v>85.888888888888886</v>
      </c>
    </row>
    <row r="38" spans="1:5" ht="15.75">
      <c r="A38" s="1">
        <v>33</v>
      </c>
      <c r="B38" s="24" t="s">
        <v>195</v>
      </c>
      <c r="C38" s="30">
        <f>[1]ORDEN!GW35</f>
        <v>0</v>
      </c>
      <c r="D38" s="30">
        <f>[1]ORDEN!GX35</f>
        <v>0</v>
      </c>
      <c r="E38" s="18">
        <v>0</v>
      </c>
    </row>
    <row r="39" spans="1:5" ht="15.75">
      <c r="A39" s="1">
        <v>34</v>
      </c>
      <c r="B39" s="24" t="s">
        <v>43</v>
      </c>
      <c r="C39" s="30">
        <f>[1]ORDEN!GW36</f>
        <v>37.416666666666664</v>
      </c>
      <c r="D39" s="30">
        <f>[1]ORDEN!GX36</f>
        <v>57</v>
      </c>
      <c r="E39" s="18">
        <f t="shared" si="0"/>
        <v>65.643274853801174</v>
      </c>
    </row>
    <row r="40" spans="1:5" ht="15.75">
      <c r="A40" s="1">
        <v>35</v>
      </c>
      <c r="B40" s="24" t="s">
        <v>44</v>
      </c>
      <c r="C40" s="30">
        <f>[1]ORDEN!GW37</f>
        <v>62.666666666666664</v>
      </c>
      <c r="D40" s="30">
        <f>[1]ORDEN!GX37</f>
        <v>75</v>
      </c>
      <c r="E40" s="18">
        <f t="shared" si="0"/>
        <v>83.555555555555543</v>
      </c>
    </row>
    <row r="41" spans="1:5" ht="15.75">
      <c r="A41" s="1">
        <v>36</v>
      </c>
      <c r="B41" s="24" t="s">
        <v>196</v>
      </c>
      <c r="C41" s="30">
        <f>[1]ORDEN!GW38</f>
        <v>0</v>
      </c>
      <c r="D41" s="30">
        <f>[1]ORDEN!GX38</f>
        <v>0</v>
      </c>
      <c r="E41" s="18">
        <v>0</v>
      </c>
    </row>
    <row r="42" spans="1:5" ht="15.75">
      <c r="A42" s="1">
        <v>37</v>
      </c>
      <c r="B42" s="24" t="s">
        <v>4</v>
      </c>
      <c r="C42" s="30">
        <f>[1]ORDEN!GW39</f>
        <v>102.16666666666667</v>
      </c>
      <c r="D42" s="30">
        <f>[1]ORDEN!GX39</f>
        <v>106</v>
      </c>
      <c r="E42" s="18">
        <f t="shared" si="0"/>
        <v>96.383647798742146</v>
      </c>
    </row>
    <row r="43" spans="1:5" ht="15.75">
      <c r="A43" s="1">
        <v>38</v>
      </c>
      <c r="B43" s="24" t="s">
        <v>197</v>
      </c>
      <c r="C43" s="30">
        <f>[1]ORDEN!GW40</f>
        <v>0</v>
      </c>
      <c r="D43" s="30">
        <f>[1]ORDEN!GX40</f>
        <v>0</v>
      </c>
      <c r="E43" s="18">
        <v>0</v>
      </c>
    </row>
    <row r="44" spans="1:5" ht="15.75">
      <c r="A44" s="1">
        <v>39</v>
      </c>
      <c r="B44" s="23" t="s">
        <v>22</v>
      </c>
      <c r="C44" s="30">
        <f>[1]ORDEN!GW41</f>
        <v>64.416666666666671</v>
      </c>
      <c r="D44" s="30">
        <f>[1]ORDEN!GX41</f>
        <v>75</v>
      </c>
      <c r="E44" s="18">
        <f t="shared" si="0"/>
        <v>85.888888888888886</v>
      </c>
    </row>
    <row r="45" spans="1:5" ht="15.75">
      <c r="A45" s="1">
        <v>40</v>
      </c>
      <c r="B45" s="23" t="s">
        <v>47</v>
      </c>
      <c r="C45" s="30">
        <f>[1]ORDEN!GW42</f>
        <v>92.166666666666671</v>
      </c>
      <c r="D45" s="30">
        <f>[1]ORDEN!GX42</f>
        <v>98</v>
      </c>
      <c r="E45" s="18">
        <f t="shared" si="0"/>
        <v>94.047619047619051</v>
      </c>
    </row>
    <row r="46" spans="1:5" ht="15.75">
      <c r="A46" s="1">
        <v>41</v>
      </c>
      <c r="B46" s="23" t="s">
        <v>68</v>
      </c>
      <c r="C46" s="30">
        <f>[1]ORDEN!GW43</f>
        <v>12.75</v>
      </c>
      <c r="D46" s="30">
        <f>[1]ORDEN!GX43</f>
        <v>15</v>
      </c>
      <c r="E46" s="18">
        <f t="shared" si="0"/>
        <v>85</v>
      </c>
    </row>
    <row r="47" spans="1:5" ht="15.75">
      <c r="A47" s="1">
        <v>42</v>
      </c>
      <c r="B47" s="23" t="s">
        <v>198</v>
      </c>
      <c r="C47" s="30">
        <v>0</v>
      </c>
      <c r="D47" s="30">
        <v>0</v>
      </c>
      <c r="E47" s="18">
        <v>0</v>
      </c>
    </row>
    <row r="48" spans="1:5" ht="15.75">
      <c r="A48" s="1">
        <v>43</v>
      </c>
      <c r="B48" s="23" t="s">
        <v>48</v>
      </c>
      <c r="C48" s="30">
        <f>[1]ORDEN!GW45</f>
        <v>24.083333333333332</v>
      </c>
      <c r="D48" s="30">
        <f>[1]ORDEN!GX45</f>
        <v>30</v>
      </c>
      <c r="E48" s="18">
        <f t="shared" si="0"/>
        <v>80.277777777777771</v>
      </c>
    </row>
    <row r="49" spans="1:5" ht="15.75">
      <c r="A49" s="1">
        <v>44</v>
      </c>
      <c r="B49" s="23" t="s">
        <v>5</v>
      </c>
      <c r="C49" s="30">
        <f>[1]ORDEN!GW46</f>
        <v>15.083333333333334</v>
      </c>
      <c r="D49" s="30">
        <f>[1]ORDEN!GX46</f>
        <v>16</v>
      </c>
      <c r="E49" s="18">
        <f t="shared" si="0"/>
        <v>94.270833333333343</v>
      </c>
    </row>
    <row r="50" spans="1:5" ht="15.75">
      <c r="A50" s="1">
        <v>45</v>
      </c>
      <c r="B50" s="23" t="s">
        <v>49</v>
      </c>
      <c r="C50" s="30">
        <f>[1]ORDEN!GW47</f>
        <v>365.58333333333331</v>
      </c>
      <c r="D50" s="30">
        <f>[1]ORDEN!GX47</f>
        <v>503</v>
      </c>
      <c r="E50" s="18">
        <f t="shared" si="0"/>
        <v>72.6805831676607</v>
      </c>
    </row>
    <row r="51" spans="1:5" ht="15.75">
      <c r="A51" s="1">
        <v>46</v>
      </c>
      <c r="B51" s="23" t="s">
        <v>23</v>
      </c>
      <c r="C51" s="30">
        <f>[1]ORDEN!GW48</f>
        <v>992.08333333333337</v>
      </c>
      <c r="D51" s="30">
        <f>[1]ORDEN!GX48</f>
        <v>1143</v>
      </c>
      <c r="E51" s="18">
        <f t="shared" si="0"/>
        <v>86.796442111402754</v>
      </c>
    </row>
    <row r="52" spans="1:5" ht="15.75">
      <c r="A52" s="1">
        <v>47</v>
      </c>
      <c r="B52" s="23" t="s">
        <v>50</v>
      </c>
      <c r="C52" s="30">
        <f>[1]ORDEN!GW49</f>
        <v>33.166666666666664</v>
      </c>
      <c r="D52" s="30">
        <f>[1]ORDEN!GX49</f>
        <v>37</v>
      </c>
      <c r="E52" s="18">
        <f t="shared" si="0"/>
        <v>89.63963963963964</v>
      </c>
    </row>
    <row r="53" spans="1:5" ht="15.75">
      <c r="A53" s="1">
        <v>48</v>
      </c>
      <c r="B53" s="24" t="s">
        <v>0</v>
      </c>
      <c r="C53" s="30">
        <f>[1]ORDEN!GW50</f>
        <v>44.833333333333336</v>
      </c>
      <c r="D53" s="30">
        <f>[1]ORDEN!GX50</f>
        <v>60</v>
      </c>
      <c r="E53" s="18">
        <f t="shared" si="0"/>
        <v>74.722222222222229</v>
      </c>
    </row>
    <row r="54" spans="1:5" ht="15.75">
      <c r="A54" s="1">
        <v>49</v>
      </c>
      <c r="B54" s="24" t="s">
        <v>199</v>
      </c>
      <c r="C54" s="30">
        <f>[1]ORDEN!GW51</f>
        <v>0</v>
      </c>
      <c r="D54" s="30">
        <f>[1]ORDEN!GX51</f>
        <v>0</v>
      </c>
      <c r="E54" s="18">
        <v>0</v>
      </c>
    </row>
    <row r="55" spans="1:5" ht="15.75">
      <c r="A55" s="1">
        <v>50</v>
      </c>
      <c r="B55" s="23" t="s">
        <v>200</v>
      </c>
      <c r="C55" s="30">
        <f>[1]ORDEN!GW52</f>
        <v>0</v>
      </c>
      <c r="D55" s="30">
        <f>[1]ORDEN!GX52</f>
        <v>0</v>
      </c>
      <c r="E55" s="18">
        <v>0</v>
      </c>
    </row>
    <row r="56" spans="1:5" ht="15.75">
      <c r="A56" s="1">
        <v>51</v>
      </c>
      <c r="B56" s="23" t="s">
        <v>201</v>
      </c>
      <c r="C56" s="30">
        <f>[1]ORDEN!GW53</f>
        <v>0</v>
      </c>
      <c r="D56" s="30">
        <f>[1]ORDEN!GX53</f>
        <v>0</v>
      </c>
      <c r="E56" s="18">
        <v>0</v>
      </c>
    </row>
    <row r="57" spans="1:5" ht="15.75" customHeight="1">
      <c r="A57" s="1">
        <v>52</v>
      </c>
      <c r="B57" s="25" t="s">
        <v>202</v>
      </c>
      <c r="C57" s="30">
        <f>[1]ORDEN!GW54</f>
        <v>0</v>
      </c>
      <c r="D57" s="30">
        <f>[1]ORDEN!GX54</f>
        <v>0</v>
      </c>
      <c r="E57" s="18">
        <v>0</v>
      </c>
    </row>
    <row r="58" spans="1:5" ht="15.75">
      <c r="A58" s="1">
        <v>53</v>
      </c>
      <c r="B58" s="24" t="s">
        <v>53</v>
      </c>
      <c r="C58" s="30">
        <f>[1]ORDEN!GW55</f>
        <v>71.583333333333329</v>
      </c>
      <c r="D58" s="30">
        <f>[1]ORDEN!GX55</f>
        <v>75</v>
      </c>
      <c r="E58" s="18">
        <f t="shared" si="0"/>
        <v>95.444444444444443</v>
      </c>
    </row>
    <row r="59" spans="1:5" ht="15.75">
      <c r="A59" s="1">
        <v>54</v>
      </c>
      <c r="B59" s="23" t="s">
        <v>65</v>
      </c>
      <c r="C59" s="30">
        <f>[1]ORDEN!GW56</f>
        <v>42.416666666666664</v>
      </c>
      <c r="D59" s="30">
        <f>[1]ORDEN!GX56</f>
        <v>50</v>
      </c>
      <c r="E59" s="18">
        <f t="shared" si="0"/>
        <v>84.833333333333329</v>
      </c>
    </row>
    <row r="60" spans="1:5" ht="15.75">
      <c r="A60" s="1" t="s">
        <v>19</v>
      </c>
      <c r="B60" s="23" t="s">
        <v>16</v>
      </c>
      <c r="C60" s="30">
        <f>[1]ORDEN!GW57</f>
        <v>450.08333333333331</v>
      </c>
      <c r="D60" s="30">
        <f>[1]ORDEN!GX57</f>
        <v>491</v>
      </c>
      <c r="E60" s="18">
        <f t="shared" si="0"/>
        <v>91.666666666666657</v>
      </c>
    </row>
    <row r="61" spans="1:5" ht="15.75">
      <c r="A61" s="1" t="s">
        <v>20</v>
      </c>
      <c r="B61" s="23" t="s">
        <v>203</v>
      </c>
      <c r="C61" s="30">
        <f>[1]ORDEN!GW58</f>
        <v>0</v>
      </c>
      <c r="D61" s="30">
        <f>[1]ORDEN!GX58</f>
        <v>0</v>
      </c>
      <c r="E61" s="18">
        <v>0</v>
      </c>
    </row>
    <row r="62" spans="1:5" ht="15.75">
      <c r="A62" s="1" t="s">
        <v>21</v>
      </c>
      <c r="B62" s="23" t="s">
        <v>18</v>
      </c>
      <c r="C62" s="30">
        <f>[1]ORDEN!GW59</f>
        <v>91.666666666666671</v>
      </c>
      <c r="D62" s="30">
        <f>[1]ORDEN!GX59</f>
        <v>100</v>
      </c>
      <c r="E62" s="18">
        <f t="shared" si="0"/>
        <v>91.666666666666671</v>
      </c>
    </row>
    <row r="63" spans="1:5" ht="15.75">
      <c r="A63" s="1" t="s">
        <v>54</v>
      </c>
      <c r="B63" s="23" t="s">
        <v>56</v>
      </c>
      <c r="C63" s="30">
        <f>[1]ORDEN!GW60</f>
        <v>3.8333333333333335</v>
      </c>
      <c r="D63" s="30">
        <f>[1]ORDEN!GX60</f>
        <v>4</v>
      </c>
      <c r="E63" s="18">
        <f t="shared" si="0"/>
        <v>95.833333333333343</v>
      </c>
    </row>
    <row r="64" spans="1:5" ht="15.75">
      <c r="A64" s="1" t="s">
        <v>55</v>
      </c>
      <c r="B64" s="92" t="s">
        <v>58</v>
      </c>
      <c r="C64" s="30">
        <f>[1]ORDEN!GW61</f>
        <v>66.666666666666671</v>
      </c>
      <c r="D64" s="30">
        <f>[1]ORDEN!GX61</f>
        <v>100</v>
      </c>
      <c r="E64" s="18">
        <f t="shared" si="0"/>
        <v>66.666666666666671</v>
      </c>
    </row>
    <row r="65" spans="1:5" ht="16.5" thickBot="1">
      <c r="A65" s="81">
        <v>60</v>
      </c>
      <c r="B65" s="92" t="s">
        <v>204</v>
      </c>
      <c r="C65" s="30">
        <f>[1]ORDEN!GW62</f>
        <v>0</v>
      </c>
      <c r="D65" s="30">
        <f>[1]ORDEN!GX62</f>
        <v>0</v>
      </c>
      <c r="E65" s="18">
        <v>0</v>
      </c>
    </row>
    <row r="66" spans="1:5" ht="17.25" thickTop="1" thickBot="1">
      <c r="A66" s="176" t="s">
        <v>6</v>
      </c>
      <c r="B66" s="177"/>
      <c r="C66" s="40">
        <f>SUM(C6:C65)</f>
        <v>6421.9166666666652</v>
      </c>
      <c r="D66" s="40">
        <f>SUM(D6:D65)</f>
        <v>7458</v>
      </c>
      <c r="E66" s="20">
        <f t="shared" si="0"/>
        <v>86.107759005989067</v>
      </c>
    </row>
    <row r="67" spans="1:5" ht="15.75" thickTop="1">
      <c r="A67" s="198" t="s">
        <v>157</v>
      </c>
      <c r="B67" s="198"/>
      <c r="C67" s="198"/>
      <c r="D67" s="198"/>
      <c r="E67" s="198"/>
    </row>
    <row r="68" spans="1:5" ht="20.25" customHeight="1">
      <c r="A68" s="202" t="s">
        <v>205</v>
      </c>
      <c r="B68" s="202"/>
      <c r="C68" s="202"/>
      <c r="D68" s="202"/>
      <c r="E68" s="202"/>
    </row>
  </sheetData>
  <mergeCells count="7">
    <mergeCell ref="A1:E1"/>
    <mergeCell ref="A68:E68"/>
    <mergeCell ref="C4:E4"/>
    <mergeCell ref="A66:B66"/>
    <mergeCell ref="B4:B5"/>
    <mergeCell ref="A4:A5"/>
    <mergeCell ref="A67:E67"/>
  </mergeCells>
  <phoneticPr fontId="6" type="noConversion"/>
  <printOptions horizontalCentered="1"/>
  <pageMargins left="0.55118110236220474" right="0.55118110236220474" top="0.39370078740157483" bottom="0.39370078740157483" header="0" footer="0"/>
  <pageSetup paperSize="145" scale="6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67"/>
  <sheetViews>
    <sheetView tabSelected="1" view="pageBreakPreview" zoomScale="90" zoomScaleNormal="100" zoomScaleSheetLayoutView="90" workbookViewId="0">
      <selection activeCell="E22" sqref="E22"/>
    </sheetView>
  </sheetViews>
  <sheetFormatPr baseColWidth="10" defaultRowHeight="12.75"/>
  <cols>
    <col min="1" max="1" width="6.7109375" customWidth="1"/>
    <col min="2" max="2" width="56.42578125" customWidth="1"/>
    <col min="3" max="3" width="23.42578125" style="69" customWidth="1"/>
    <col min="4" max="4" width="20.85546875" customWidth="1"/>
    <col min="5" max="5" width="16.140625" customWidth="1"/>
  </cols>
  <sheetData>
    <row r="1" spans="1:5" ht="27.75" customHeight="1">
      <c r="A1" s="175" t="s">
        <v>180</v>
      </c>
      <c r="B1" s="175"/>
      <c r="C1" s="175"/>
      <c r="D1" s="175"/>
      <c r="E1" s="175"/>
    </row>
    <row r="3" spans="1:5" ht="16.5" thickBot="1">
      <c r="E3" s="33" t="s">
        <v>94</v>
      </c>
    </row>
    <row r="4" spans="1:5" ht="19.5" customHeight="1" thickTop="1" thickBot="1">
      <c r="A4" s="200" t="s">
        <v>8</v>
      </c>
      <c r="B4" s="206" t="s">
        <v>67</v>
      </c>
      <c r="C4" s="178">
        <v>2007</v>
      </c>
      <c r="D4" s="178"/>
      <c r="E4" s="178"/>
    </row>
    <row r="5" spans="1:5" ht="85.5" customHeight="1" thickTop="1" thickBot="1">
      <c r="A5" s="200"/>
      <c r="B5" s="206"/>
      <c r="C5" s="149" t="s">
        <v>172</v>
      </c>
      <c r="D5" s="99" t="s">
        <v>173</v>
      </c>
      <c r="E5" s="50" t="s">
        <v>10</v>
      </c>
    </row>
    <row r="6" spans="1:5" ht="16.5" thickTop="1">
      <c r="A6" s="107">
        <v>1</v>
      </c>
      <c r="B6" s="128" t="s">
        <v>11</v>
      </c>
      <c r="C6" s="15">
        <f>[1]ORDEN!GZ3</f>
        <v>63</v>
      </c>
      <c r="D6" s="15">
        <f>[1]ORDEN!HA3</f>
        <v>200</v>
      </c>
      <c r="E6" s="65">
        <f>+C6/D6*100</f>
        <v>31.5</v>
      </c>
    </row>
    <row r="7" spans="1:5" ht="15.75">
      <c r="A7" s="1">
        <v>2</v>
      </c>
      <c r="B7" s="43" t="s">
        <v>63</v>
      </c>
      <c r="C7" s="4">
        <f>[1]ORDEN!GZ4</f>
        <v>405</v>
      </c>
      <c r="D7" s="4">
        <f>[1]ORDEN!HA4</f>
        <v>2478</v>
      </c>
      <c r="E7" s="66">
        <f>+C7/D7*100</f>
        <v>16.343825665859566</v>
      </c>
    </row>
    <row r="8" spans="1:5" ht="15.75">
      <c r="A8" s="1">
        <v>3</v>
      </c>
      <c r="B8" s="43" t="s">
        <v>12</v>
      </c>
      <c r="C8" s="4">
        <f>[1]ORDEN!GZ5</f>
        <v>94</v>
      </c>
      <c r="D8" s="4">
        <f>[1]ORDEN!HA5</f>
        <v>1136</v>
      </c>
      <c r="E8" s="66">
        <f t="shared" ref="E8:E44" si="0">+C8/D8*100</f>
        <v>8.274647887323944</v>
      </c>
    </row>
    <row r="9" spans="1:5" ht="15.75">
      <c r="A9" s="1">
        <v>4</v>
      </c>
      <c r="B9" s="43" t="s">
        <v>61</v>
      </c>
      <c r="C9" s="4">
        <f>[1]ORDEN!GZ6</f>
        <v>99</v>
      </c>
      <c r="D9" s="4">
        <f>[1]ORDEN!HA6</f>
        <v>145</v>
      </c>
      <c r="E9" s="66">
        <f t="shared" si="0"/>
        <v>68.275862068965523</v>
      </c>
    </row>
    <row r="10" spans="1:5" ht="15.75">
      <c r="A10" s="1">
        <v>5</v>
      </c>
      <c r="B10" s="43" t="s">
        <v>13</v>
      </c>
      <c r="C10" s="4">
        <f>[1]ORDEN!GZ7</f>
        <v>129</v>
      </c>
      <c r="D10" s="4">
        <f>[1]ORDEN!HA7</f>
        <v>491</v>
      </c>
      <c r="E10" s="66">
        <f t="shared" si="0"/>
        <v>26.272912423625254</v>
      </c>
    </row>
    <row r="11" spans="1:5" ht="15.75">
      <c r="A11" s="1">
        <v>6</v>
      </c>
      <c r="B11" s="43" t="s">
        <v>14</v>
      </c>
      <c r="C11" s="4">
        <f>[1]ORDEN!GZ8</f>
        <v>71</v>
      </c>
      <c r="D11" s="4">
        <f>[1]ORDEN!HA8</f>
        <v>209</v>
      </c>
      <c r="E11" s="66">
        <f t="shared" si="0"/>
        <v>33.971291866028707</v>
      </c>
    </row>
    <row r="12" spans="1:5" ht="15.75">
      <c r="A12" s="1">
        <v>7</v>
      </c>
      <c r="B12" s="43" t="s">
        <v>1</v>
      </c>
      <c r="C12" s="4">
        <f>[1]ORDEN!GZ9</f>
        <v>167</v>
      </c>
      <c r="D12" s="4">
        <f>[1]ORDEN!HA9</f>
        <v>1228</v>
      </c>
      <c r="E12" s="66">
        <f t="shared" si="0"/>
        <v>13.599348534201955</v>
      </c>
    </row>
    <row r="13" spans="1:5" ht="15.75">
      <c r="A13" s="1">
        <v>8</v>
      </c>
      <c r="B13" s="43" t="s">
        <v>15</v>
      </c>
      <c r="C13" s="4">
        <f>[1]ORDEN!GZ10</f>
        <v>90</v>
      </c>
      <c r="D13" s="4">
        <f>[1]ORDEN!HA10</f>
        <v>377</v>
      </c>
      <c r="E13" s="66">
        <f t="shared" si="0"/>
        <v>23.872679045092838</v>
      </c>
    </row>
    <row r="14" spans="1:5" ht="15.75">
      <c r="A14" s="1">
        <v>9</v>
      </c>
      <c r="B14" s="43" t="s">
        <v>32</v>
      </c>
      <c r="C14" s="4">
        <f>[1]ORDEN!GZ11</f>
        <v>252</v>
      </c>
      <c r="D14" s="4">
        <f>[1]ORDEN!HA11</f>
        <v>506</v>
      </c>
      <c r="E14" s="66">
        <f t="shared" si="0"/>
        <v>49.802371541501977</v>
      </c>
    </row>
    <row r="15" spans="1:5" ht="15.75">
      <c r="A15" s="1">
        <v>10</v>
      </c>
      <c r="B15" s="43" t="s">
        <v>33</v>
      </c>
      <c r="C15" s="4">
        <f>[1]ORDEN!GZ12</f>
        <v>15</v>
      </c>
      <c r="D15" s="4">
        <f>[1]ORDEN!HA12</f>
        <v>35</v>
      </c>
      <c r="E15" s="66">
        <f t="shared" si="0"/>
        <v>42.857142857142854</v>
      </c>
    </row>
    <row r="16" spans="1:5" ht="15.75">
      <c r="A16" s="1">
        <v>11</v>
      </c>
      <c r="B16" s="43" t="s">
        <v>62</v>
      </c>
      <c r="C16" s="4">
        <f>[1]ORDEN!GZ13</f>
        <v>23</v>
      </c>
      <c r="D16" s="4">
        <f>[1]ORDEN!HA13</f>
        <v>32</v>
      </c>
      <c r="E16" s="66">
        <f t="shared" si="0"/>
        <v>71.875</v>
      </c>
    </row>
    <row r="17" spans="1:5" ht="15.75">
      <c r="A17" s="1">
        <v>12</v>
      </c>
      <c r="B17" s="43" t="s">
        <v>25</v>
      </c>
      <c r="C17" s="4">
        <f>[1]ORDEN!GZ14</f>
        <v>134</v>
      </c>
      <c r="D17" s="4">
        <f>[1]ORDEN!HA14</f>
        <v>380</v>
      </c>
      <c r="E17" s="66">
        <f t="shared" si="0"/>
        <v>35.263157894736842</v>
      </c>
    </row>
    <row r="18" spans="1:5" ht="15.75">
      <c r="A18" s="1">
        <v>13</v>
      </c>
      <c r="B18" s="43" t="s">
        <v>64</v>
      </c>
      <c r="C18" s="4">
        <f>[1]ORDEN!GZ15</f>
        <v>186</v>
      </c>
      <c r="D18" s="4">
        <f>[1]ORDEN!HA15</f>
        <v>351</v>
      </c>
      <c r="E18" s="66">
        <f t="shared" si="0"/>
        <v>52.991452991452995</v>
      </c>
    </row>
    <row r="19" spans="1:5" ht="15.75">
      <c r="A19" s="1">
        <v>14</v>
      </c>
      <c r="B19" s="43" t="s">
        <v>34</v>
      </c>
      <c r="C19" s="4">
        <f>[1]ORDEN!GZ16</f>
        <v>131</v>
      </c>
      <c r="D19" s="4">
        <f>[1]ORDEN!HA16</f>
        <v>163</v>
      </c>
      <c r="E19" s="66">
        <f t="shared" si="0"/>
        <v>80.368098159509202</v>
      </c>
    </row>
    <row r="20" spans="1:5" ht="15.75">
      <c r="A20" s="1">
        <v>15</v>
      </c>
      <c r="B20" s="43" t="s">
        <v>26</v>
      </c>
      <c r="C20" s="4">
        <f>[1]ORDEN!GZ17</f>
        <v>98</v>
      </c>
      <c r="D20" s="4">
        <f>[1]ORDEN!HA17</f>
        <v>320</v>
      </c>
      <c r="E20" s="66">
        <f t="shared" si="0"/>
        <v>30.625000000000004</v>
      </c>
    </row>
    <row r="21" spans="1:5" ht="15.75">
      <c r="A21" s="1">
        <v>16</v>
      </c>
      <c r="B21" s="43" t="s">
        <v>35</v>
      </c>
      <c r="C21" s="4">
        <f>[1]ORDEN!GZ18</f>
        <v>19</v>
      </c>
      <c r="D21" s="4">
        <f>[1]ORDEN!HA18</f>
        <v>281</v>
      </c>
      <c r="E21" s="66">
        <f t="shared" si="0"/>
        <v>6.7615658362989333</v>
      </c>
    </row>
    <row r="22" spans="1:5" ht="15.75">
      <c r="A22" s="1">
        <v>17</v>
      </c>
      <c r="B22" s="2" t="s">
        <v>28</v>
      </c>
      <c r="C22" s="4">
        <f>[1]ORDEN!GZ19</f>
        <v>49</v>
      </c>
      <c r="D22" s="4">
        <v>49</v>
      </c>
      <c r="E22" s="66">
        <f t="shared" si="0"/>
        <v>100</v>
      </c>
    </row>
    <row r="23" spans="1:5" ht="15.75">
      <c r="A23" s="1">
        <v>18</v>
      </c>
      <c r="B23" s="43" t="s">
        <v>29</v>
      </c>
      <c r="C23" s="4">
        <f>[1]ORDEN!GZ20</f>
        <v>421</v>
      </c>
      <c r="D23" s="4">
        <f>[1]ORDEN!HA20</f>
        <v>523</v>
      </c>
      <c r="E23" s="66">
        <f t="shared" si="0"/>
        <v>80.497131931166336</v>
      </c>
    </row>
    <row r="24" spans="1:5" ht="15.75">
      <c r="A24" s="1">
        <v>19</v>
      </c>
      <c r="B24" s="43" t="s">
        <v>24</v>
      </c>
      <c r="C24" s="4">
        <f>[1]ORDEN!GZ21</f>
        <v>62</v>
      </c>
      <c r="D24" s="4">
        <f>[1]ORDEN!HA21</f>
        <v>228</v>
      </c>
      <c r="E24" s="66">
        <f t="shared" si="0"/>
        <v>27.192982456140353</v>
      </c>
    </row>
    <row r="25" spans="1:5" ht="15.75" customHeight="1">
      <c r="A25" s="1">
        <v>20</v>
      </c>
      <c r="B25" s="43" t="s">
        <v>66</v>
      </c>
      <c r="C25" s="4">
        <f>[1]ORDEN!GZ22</f>
        <v>11</v>
      </c>
      <c r="D25" s="4">
        <f>[1]ORDEN!HA22</f>
        <v>21</v>
      </c>
      <c r="E25" s="66">
        <f t="shared" si="0"/>
        <v>52.380952380952387</v>
      </c>
    </row>
    <row r="26" spans="1:5" ht="15.75">
      <c r="A26" s="1">
        <v>21</v>
      </c>
      <c r="B26" s="2" t="s">
        <v>31</v>
      </c>
      <c r="C26" s="4">
        <f>[1]ORDEN!GZ23</f>
        <v>38</v>
      </c>
      <c r="D26" s="4">
        <f>[1]ORDEN!HA23</f>
        <v>438</v>
      </c>
      <c r="E26" s="66">
        <f t="shared" si="0"/>
        <v>8.6757990867579906</v>
      </c>
    </row>
    <row r="27" spans="1:5" ht="18" customHeight="1">
      <c r="A27" s="1">
        <v>22</v>
      </c>
      <c r="B27" s="2" t="s">
        <v>9</v>
      </c>
      <c r="C27" s="4">
        <f>[1]ORDEN!GZ24</f>
        <v>57</v>
      </c>
      <c r="D27" s="4">
        <f>[1]ORDEN!HA24</f>
        <v>70</v>
      </c>
      <c r="E27" s="66">
        <f t="shared" si="0"/>
        <v>81.428571428571431</v>
      </c>
    </row>
    <row r="28" spans="1:5" ht="15.75">
      <c r="A28" s="1">
        <v>23</v>
      </c>
      <c r="B28" s="2" t="s">
        <v>36</v>
      </c>
      <c r="C28" s="4">
        <f>[1]ORDEN!GZ25</f>
        <v>5</v>
      </c>
      <c r="D28" s="4">
        <f>[1]ORDEN!HA25</f>
        <v>14</v>
      </c>
      <c r="E28" s="66">
        <f t="shared" si="0"/>
        <v>35.714285714285715</v>
      </c>
    </row>
    <row r="29" spans="1:5" ht="15.75">
      <c r="A29" s="1">
        <v>24</v>
      </c>
      <c r="B29" s="2" t="s">
        <v>37</v>
      </c>
      <c r="C29" s="4">
        <f>[1]ORDEN!GZ26</f>
        <v>57</v>
      </c>
      <c r="D29" s="4">
        <f>[1]ORDEN!HA26</f>
        <v>105</v>
      </c>
      <c r="E29" s="66">
        <f t="shared" si="0"/>
        <v>54.285714285714285</v>
      </c>
    </row>
    <row r="30" spans="1:5" ht="15.75">
      <c r="A30" s="1">
        <v>25</v>
      </c>
      <c r="B30" s="2" t="s">
        <v>38</v>
      </c>
      <c r="C30" s="4">
        <f>[1]ORDEN!GZ27</f>
        <v>52</v>
      </c>
      <c r="D30" s="4">
        <f>[1]ORDEN!HA27</f>
        <v>116</v>
      </c>
      <c r="E30" s="66">
        <f t="shared" si="0"/>
        <v>44.827586206896555</v>
      </c>
    </row>
    <row r="31" spans="1:5" ht="15.75">
      <c r="A31" s="1">
        <v>26</v>
      </c>
      <c r="B31" s="2" t="s">
        <v>39</v>
      </c>
      <c r="C31" s="4">
        <f>[1]ORDEN!GZ28</f>
        <v>95</v>
      </c>
      <c r="D31" s="4">
        <f>[1]ORDEN!HA28</f>
        <v>112</v>
      </c>
      <c r="E31" s="66">
        <f t="shared" si="0"/>
        <v>84.821428571428569</v>
      </c>
    </row>
    <row r="32" spans="1:5" ht="15.75">
      <c r="A32" s="1">
        <v>27</v>
      </c>
      <c r="B32" s="2" t="s">
        <v>40</v>
      </c>
      <c r="C32" s="4">
        <f>[1]ORDEN!GZ29</f>
        <v>304</v>
      </c>
      <c r="D32" s="4">
        <f>[1]ORDEN!HA29</f>
        <v>676</v>
      </c>
      <c r="E32" s="66">
        <f t="shared" si="0"/>
        <v>44.970414201183431</v>
      </c>
    </row>
    <row r="33" spans="1:5" ht="15.75">
      <c r="A33" s="1">
        <v>28</v>
      </c>
      <c r="B33" s="2" t="s">
        <v>3</v>
      </c>
      <c r="C33" s="4">
        <f>[1]ORDEN!GZ30</f>
        <v>38</v>
      </c>
      <c r="D33" s="4">
        <f>[1]ORDEN!HA30</f>
        <v>133</v>
      </c>
      <c r="E33" s="66">
        <f t="shared" si="0"/>
        <v>28.571428571428569</v>
      </c>
    </row>
    <row r="34" spans="1:5" ht="18" customHeight="1">
      <c r="A34" s="1">
        <v>29</v>
      </c>
      <c r="B34" s="2" t="s">
        <v>2</v>
      </c>
      <c r="C34" s="4">
        <f>[1]ORDEN!GZ31</f>
        <v>110</v>
      </c>
      <c r="D34" s="4">
        <f>[1]ORDEN!HA31</f>
        <v>232</v>
      </c>
      <c r="E34" s="66">
        <f t="shared" si="0"/>
        <v>47.413793103448278</v>
      </c>
    </row>
    <row r="35" spans="1:5" ht="15.75">
      <c r="A35" s="1">
        <v>30</v>
      </c>
      <c r="B35" s="2" t="s">
        <v>41</v>
      </c>
      <c r="C35" s="4">
        <f>[1]ORDEN!GZ32</f>
        <v>126</v>
      </c>
      <c r="D35" s="4">
        <f>[1]ORDEN!HA32</f>
        <v>597</v>
      </c>
      <c r="E35" s="66">
        <f t="shared" si="0"/>
        <v>21.105527638190953</v>
      </c>
    </row>
    <row r="36" spans="1:5" ht="15.75">
      <c r="A36" s="1">
        <v>31</v>
      </c>
      <c r="B36" s="2" t="s">
        <v>42</v>
      </c>
      <c r="C36" s="4">
        <f>[1]ORDEN!GZ33</f>
        <v>14</v>
      </c>
      <c r="D36" s="4">
        <f>[1]ORDEN!HA33</f>
        <v>40</v>
      </c>
      <c r="E36" s="66">
        <f t="shared" si="0"/>
        <v>35</v>
      </c>
    </row>
    <row r="37" spans="1:5" ht="15.75">
      <c r="A37" s="1">
        <v>32</v>
      </c>
      <c r="B37" s="2" t="s">
        <v>27</v>
      </c>
      <c r="C37" s="4">
        <f>[1]ORDEN!GZ34</f>
        <v>40</v>
      </c>
      <c r="D37" s="4">
        <f>[1]ORDEN!HA34</f>
        <v>255</v>
      </c>
      <c r="E37" s="66">
        <f t="shared" si="0"/>
        <v>15.686274509803921</v>
      </c>
    </row>
    <row r="38" spans="1:5" ht="15.75">
      <c r="A38" s="1">
        <v>33</v>
      </c>
      <c r="B38" s="2" t="s">
        <v>60</v>
      </c>
      <c r="C38" s="4">
        <f>[1]ORDEN!GZ35</f>
        <v>28</v>
      </c>
      <c r="D38" s="4">
        <f>[1]ORDEN!HA35</f>
        <v>35</v>
      </c>
      <c r="E38" s="66">
        <f t="shared" si="0"/>
        <v>80</v>
      </c>
    </row>
    <row r="39" spans="1:5" ht="15.75">
      <c r="A39" s="1">
        <v>34</v>
      </c>
      <c r="B39" s="2" t="s">
        <v>43</v>
      </c>
      <c r="C39" s="4">
        <f>[1]ORDEN!GZ36</f>
        <v>51</v>
      </c>
      <c r="D39" s="4">
        <f>[1]ORDEN!HA36</f>
        <v>158</v>
      </c>
      <c r="E39" s="66">
        <f t="shared" si="0"/>
        <v>32.278481012658226</v>
      </c>
    </row>
    <row r="40" spans="1:5" ht="18" customHeight="1">
      <c r="A40" s="1">
        <v>35</v>
      </c>
      <c r="B40" s="2" t="s">
        <v>44</v>
      </c>
      <c r="C40" s="4">
        <f>[1]ORDEN!GZ37</f>
        <v>15</v>
      </c>
      <c r="D40" s="4">
        <f>[1]ORDEN!HA37</f>
        <v>94</v>
      </c>
      <c r="E40" s="66">
        <f t="shared" si="0"/>
        <v>15.957446808510639</v>
      </c>
    </row>
    <row r="41" spans="1:5" ht="15.75">
      <c r="A41" s="1">
        <v>36</v>
      </c>
      <c r="B41" s="2" t="s">
        <v>45</v>
      </c>
      <c r="C41" s="4">
        <f>[1]ORDEN!GZ38</f>
        <v>56</v>
      </c>
      <c r="D41" s="4">
        <f>[1]ORDEN!HA38</f>
        <v>80</v>
      </c>
      <c r="E41" s="66">
        <f t="shared" si="0"/>
        <v>70</v>
      </c>
    </row>
    <row r="42" spans="1:5" ht="15.75">
      <c r="A42" s="1">
        <v>37</v>
      </c>
      <c r="B42" s="2" t="s">
        <v>4</v>
      </c>
      <c r="C42" s="4">
        <f>[1]ORDEN!GZ39</f>
        <v>118</v>
      </c>
      <c r="D42" s="4">
        <f>[1]ORDEN!HA39</f>
        <v>311</v>
      </c>
      <c r="E42" s="66">
        <f t="shared" si="0"/>
        <v>37.942122186495176</v>
      </c>
    </row>
    <row r="43" spans="1:5" ht="15.75">
      <c r="A43" s="1">
        <v>38</v>
      </c>
      <c r="B43" s="2" t="s">
        <v>46</v>
      </c>
      <c r="C43" s="4">
        <f>[1]ORDEN!GZ40</f>
        <v>5</v>
      </c>
      <c r="D43" s="4">
        <f>[1]ORDEN!HA40</f>
        <v>46</v>
      </c>
      <c r="E43" s="66">
        <f t="shared" si="0"/>
        <v>10.869565217391305</v>
      </c>
    </row>
    <row r="44" spans="1:5" ht="15.75">
      <c r="A44" s="1">
        <v>39</v>
      </c>
      <c r="B44" s="43" t="s">
        <v>22</v>
      </c>
      <c r="C44" s="4">
        <f>[1]ORDEN!GZ41</f>
        <v>105</v>
      </c>
      <c r="D44" s="4">
        <f>[1]ORDEN!HA41</f>
        <v>225</v>
      </c>
      <c r="E44" s="66">
        <f t="shared" si="0"/>
        <v>46.666666666666664</v>
      </c>
    </row>
    <row r="45" spans="1:5" ht="15.75">
      <c r="A45" s="1">
        <v>40</v>
      </c>
      <c r="B45" s="43" t="s">
        <v>47</v>
      </c>
      <c r="C45" s="4">
        <f>[1]ORDEN!GZ42</f>
        <v>185</v>
      </c>
      <c r="D45" s="4">
        <f>[1]ORDEN!HA42</f>
        <v>185</v>
      </c>
      <c r="E45" s="66">
        <v>0</v>
      </c>
    </row>
    <row r="46" spans="1:5" ht="15.75" customHeight="1">
      <c r="A46" s="1">
        <v>41</v>
      </c>
      <c r="B46" s="43" t="s">
        <v>68</v>
      </c>
      <c r="C46" s="4">
        <f>[1]ORDEN!GZ43</f>
        <v>48</v>
      </c>
      <c r="D46" s="4">
        <f>[1]ORDEN!HA43</f>
        <v>289</v>
      </c>
      <c r="E46" s="66">
        <f t="shared" ref="E46:E55" si="1">+C46/D46*100</f>
        <v>16.608996539792386</v>
      </c>
    </row>
    <row r="47" spans="1:5" ht="15.75">
      <c r="A47" s="1">
        <v>42</v>
      </c>
      <c r="B47" s="43" t="s">
        <v>30</v>
      </c>
      <c r="C47" s="4">
        <f>[1]ORDEN!GZ44</f>
        <v>49</v>
      </c>
      <c r="D47" s="4">
        <f>[1]ORDEN!HA44</f>
        <v>49</v>
      </c>
      <c r="E47" s="66">
        <f t="shared" si="1"/>
        <v>100</v>
      </c>
    </row>
    <row r="48" spans="1:5" ht="17.25" customHeight="1">
      <c r="A48" s="1">
        <v>43</v>
      </c>
      <c r="B48" s="43" t="s">
        <v>48</v>
      </c>
      <c r="C48" s="4">
        <f>[1]ORDEN!GZ45</f>
        <v>89</v>
      </c>
      <c r="D48" s="4">
        <f>[1]ORDEN!HA45</f>
        <v>134</v>
      </c>
      <c r="E48" s="66">
        <f t="shared" si="1"/>
        <v>66.417910447761201</v>
      </c>
    </row>
    <row r="49" spans="1:5" ht="15.75">
      <c r="A49" s="1">
        <v>44</v>
      </c>
      <c r="B49" s="43" t="s">
        <v>5</v>
      </c>
      <c r="C49" s="4">
        <f>[1]ORDEN!GZ46</f>
        <v>60</v>
      </c>
      <c r="D49" s="4">
        <f>[1]ORDEN!HA46</f>
        <v>105</v>
      </c>
      <c r="E49" s="66">
        <f t="shared" si="1"/>
        <v>57.142857142857139</v>
      </c>
    </row>
    <row r="50" spans="1:5" ht="15.75">
      <c r="A50" s="1">
        <v>45</v>
      </c>
      <c r="B50" s="43" t="s">
        <v>49</v>
      </c>
      <c r="C50" s="4">
        <f>[1]ORDEN!GZ47</f>
        <v>30</v>
      </c>
      <c r="D50" s="4">
        <f>[1]ORDEN!HA47</f>
        <v>70</v>
      </c>
      <c r="E50" s="66">
        <f t="shared" si="1"/>
        <v>42.857142857142854</v>
      </c>
    </row>
    <row r="51" spans="1:5" ht="15.75">
      <c r="A51" s="1">
        <v>46</v>
      </c>
      <c r="B51" s="43" t="s">
        <v>23</v>
      </c>
      <c r="C51" s="4">
        <f>[1]ORDEN!GZ48</f>
        <v>148</v>
      </c>
      <c r="D51" s="4">
        <f>[1]ORDEN!HA48</f>
        <v>742</v>
      </c>
      <c r="E51" s="66">
        <f t="shared" si="1"/>
        <v>19.946091644204852</v>
      </c>
    </row>
    <row r="52" spans="1:5" ht="15.75">
      <c r="A52" s="1">
        <v>47</v>
      </c>
      <c r="B52" s="43" t="s">
        <v>50</v>
      </c>
      <c r="C52" s="4">
        <f>[1]ORDEN!GZ49</f>
        <v>50</v>
      </c>
      <c r="D52" s="4">
        <f>[1]ORDEN!HA49</f>
        <v>92</v>
      </c>
      <c r="E52" s="66">
        <f t="shared" si="1"/>
        <v>54.347826086956516</v>
      </c>
    </row>
    <row r="53" spans="1:5" ht="18" customHeight="1">
      <c r="A53" s="1">
        <v>48</v>
      </c>
      <c r="B53" s="2" t="s">
        <v>0</v>
      </c>
      <c r="C53" s="4">
        <f>[1]ORDEN!GZ50</f>
        <v>58</v>
      </c>
      <c r="D53" s="4">
        <f>[1]ORDEN!HA50</f>
        <v>95</v>
      </c>
      <c r="E53" s="66">
        <f t="shared" si="1"/>
        <v>61.05263157894737</v>
      </c>
    </row>
    <row r="54" spans="1:5" ht="15.75">
      <c r="A54" s="1">
        <v>49</v>
      </c>
      <c r="B54" s="2" t="s">
        <v>51</v>
      </c>
      <c r="C54" s="4">
        <f>[1]ORDEN!GZ51</f>
        <v>33</v>
      </c>
      <c r="D54" s="4">
        <f>[1]ORDEN!HA51</f>
        <v>167</v>
      </c>
      <c r="E54" s="66">
        <f t="shared" si="1"/>
        <v>19.760479041916167</v>
      </c>
    </row>
    <row r="55" spans="1:5" ht="15.75">
      <c r="A55" s="1">
        <v>50</v>
      </c>
      <c r="B55" s="43" t="s">
        <v>59</v>
      </c>
      <c r="C55" s="4">
        <f>[1]ORDEN!GZ52</f>
        <v>65</v>
      </c>
      <c r="D55" s="4">
        <f>[1]ORDEN!HA52</f>
        <v>105</v>
      </c>
      <c r="E55" s="66">
        <f t="shared" si="1"/>
        <v>61.904761904761905</v>
      </c>
    </row>
    <row r="56" spans="1:5" ht="15.75">
      <c r="A56" s="1">
        <v>51</v>
      </c>
      <c r="B56" s="43" t="s">
        <v>52</v>
      </c>
      <c r="C56" s="4">
        <f>[1]ORDEN!GZ53</f>
        <v>0</v>
      </c>
      <c r="D56" s="4">
        <f>[1]ORDEN!HA53</f>
        <v>0</v>
      </c>
      <c r="E56" s="66">
        <v>0</v>
      </c>
    </row>
    <row r="57" spans="1:5" ht="17.25" customHeight="1">
      <c r="A57" s="1">
        <v>52</v>
      </c>
      <c r="B57" s="2" t="s">
        <v>7</v>
      </c>
      <c r="C57" s="4">
        <f>[1]ORDEN!GZ54</f>
        <v>0</v>
      </c>
      <c r="D57" s="4">
        <f>[1]ORDEN!HA54</f>
        <v>1</v>
      </c>
      <c r="E57" s="66">
        <v>0</v>
      </c>
    </row>
    <row r="58" spans="1:5" ht="15.75">
      <c r="A58" s="1">
        <v>53</v>
      </c>
      <c r="B58" s="2" t="s">
        <v>53</v>
      </c>
      <c r="C58" s="4">
        <f>[1]ORDEN!GZ55</f>
        <v>64</v>
      </c>
      <c r="D58" s="4">
        <f>[1]ORDEN!HA55</f>
        <v>140</v>
      </c>
      <c r="E58" s="66">
        <f t="shared" ref="E58:E63" si="2">+C58/D58*100</f>
        <v>45.714285714285715</v>
      </c>
    </row>
    <row r="59" spans="1:5" ht="15.75">
      <c r="A59" s="1">
        <v>54</v>
      </c>
      <c r="B59" s="43" t="s">
        <v>65</v>
      </c>
      <c r="C59" s="4">
        <f>[1]ORDEN!GZ56</f>
        <v>21</v>
      </c>
      <c r="D59" s="4">
        <f>[1]ORDEN!HA56</f>
        <v>30</v>
      </c>
      <c r="E59" s="66">
        <f t="shared" si="2"/>
        <v>70</v>
      </c>
    </row>
    <row r="60" spans="1:5" ht="18.75" customHeight="1">
      <c r="A60" s="1" t="s">
        <v>19</v>
      </c>
      <c r="B60" s="43" t="s">
        <v>16</v>
      </c>
      <c r="C60" s="4">
        <f>[1]ORDEN!GZ57</f>
        <v>10</v>
      </c>
      <c r="D60" s="4">
        <f>[1]ORDEN!HA57</f>
        <v>30</v>
      </c>
      <c r="E60" s="66">
        <f t="shared" si="2"/>
        <v>33.333333333333329</v>
      </c>
    </row>
    <row r="61" spans="1:5" ht="15.75">
      <c r="A61" s="1" t="s">
        <v>20</v>
      </c>
      <c r="B61" s="44" t="s">
        <v>17</v>
      </c>
      <c r="C61" s="4">
        <f>[1]ORDEN!GZ58</f>
        <v>22</v>
      </c>
      <c r="D61" s="4">
        <f>[1]ORDEN!HA58</f>
        <v>35</v>
      </c>
      <c r="E61" s="66">
        <f t="shared" si="2"/>
        <v>62.857142857142854</v>
      </c>
    </row>
    <row r="62" spans="1:5" ht="15.75">
      <c r="A62" s="1" t="s">
        <v>21</v>
      </c>
      <c r="B62" s="44" t="s">
        <v>18</v>
      </c>
      <c r="C62" s="4">
        <f>[1]ORDEN!GZ59</f>
        <v>22</v>
      </c>
      <c r="D62" s="4">
        <f>[1]ORDEN!HA59</f>
        <v>47</v>
      </c>
      <c r="E62" s="66">
        <f t="shared" si="2"/>
        <v>46.808510638297875</v>
      </c>
    </row>
    <row r="63" spans="1:5" ht="15.75">
      <c r="A63" s="1" t="s">
        <v>54</v>
      </c>
      <c r="B63" s="44" t="s">
        <v>56</v>
      </c>
      <c r="C63" s="4">
        <f>[1]ORDEN!GZ60</f>
        <v>8</v>
      </c>
      <c r="D63" s="4">
        <f>[1]ORDEN!HA60</f>
        <v>8</v>
      </c>
      <c r="E63" s="66">
        <f t="shared" si="2"/>
        <v>100</v>
      </c>
    </row>
    <row r="64" spans="1:5" ht="15.75">
      <c r="A64" s="1" t="s">
        <v>55</v>
      </c>
      <c r="B64" s="45" t="s">
        <v>58</v>
      </c>
      <c r="C64" s="4">
        <f>[1]ORDEN!GZ61</f>
        <v>6</v>
      </c>
      <c r="D64" s="4">
        <f>[1]ORDEN!HA61</f>
        <v>14</v>
      </c>
      <c r="E64" s="66">
        <v>0</v>
      </c>
    </row>
    <row r="65" spans="1:5" ht="16.5" thickBot="1">
      <c r="A65" s="81">
        <v>60</v>
      </c>
      <c r="B65" s="45" t="s">
        <v>57</v>
      </c>
      <c r="C65" s="4">
        <f>[1]ORDEN!GZ62</f>
        <v>1</v>
      </c>
      <c r="D65" s="4">
        <f>[1]ORDEN!HA62</f>
        <v>7</v>
      </c>
      <c r="E65" s="66">
        <f>+C65/D65*100</f>
        <v>14.285714285714285</v>
      </c>
    </row>
    <row r="66" spans="1:5" ht="17.25" thickTop="1" thickBot="1">
      <c r="A66" s="176" t="s">
        <v>6</v>
      </c>
      <c r="B66" s="188"/>
      <c r="C66" s="34">
        <f>SUM(C6:C65)</f>
        <v>4802</v>
      </c>
      <c r="D66" s="34">
        <f>SUM(D6:D65)</f>
        <v>15235</v>
      </c>
      <c r="E66" s="52">
        <f>+C66/D66*100</f>
        <v>31.519527404003938</v>
      </c>
    </row>
    <row r="67" spans="1:5" ht="16.5" thickTop="1">
      <c r="A67" s="6" t="s">
        <v>157</v>
      </c>
      <c r="B67" s="10"/>
      <c r="C67" s="10"/>
      <c r="D67" s="10"/>
      <c r="E67" s="11"/>
    </row>
  </sheetData>
  <mergeCells count="5">
    <mergeCell ref="A1:E1"/>
    <mergeCell ref="A66:B66"/>
    <mergeCell ref="B4:B5"/>
    <mergeCell ref="A4:A5"/>
    <mergeCell ref="C4:E4"/>
  </mergeCells>
  <phoneticPr fontId="6" type="noConversion"/>
  <printOptions horizontalCentered="1"/>
  <pageMargins left="0.39370078740157483" right="0.39370078740157483" top="0.39370078740157483" bottom="0.19685039370078741" header="0" footer="0"/>
  <pageSetup paperSize="145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C63-29.1-1</vt:lpstr>
      <vt:lpstr>26</vt:lpstr>
      <vt:lpstr>C68-31</vt:lpstr>
      <vt:lpstr>C69-32</vt:lpstr>
      <vt:lpstr>C64-29.2</vt:lpstr>
      <vt:lpstr>C70-33-1</vt:lpstr>
      <vt:lpstr>C71-33-2</vt:lpstr>
      <vt:lpstr>C73-34-2</vt:lpstr>
      <vt:lpstr>C72-34-1</vt:lpstr>
      <vt:lpstr>C74-35-2</vt:lpstr>
      <vt:lpstr>C75-35-1</vt:lpstr>
      <vt:lpstr>C76-36</vt:lpstr>
      <vt:lpstr>'26'!Área_de_impresión</vt:lpstr>
      <vt:lpstr>'C70-33-1'!Área_de_impresión</vt:lpstr>
      <vt:lpstr>'C73-34-2'!Área_de_impresión</vt:lpstr>
      <vt:lpstr>'C74-35-2'!Área_de_impresión</vt:lpstr>
      <vt:lpstr>'C75-35-1'!Área_de_impresión</vt:lpstr>
    </vt:vector>
  </TitlesOfParts>
  <Company>CGUT-SEP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SEP</cp:lastModifiedBy>
  <cp:lastPrinted>2009-10-09T16:11:37Z</cp:lastPrinted>
  <dcterms:created xsi:type="dcterms:W3CDTF">2003-06-06T19:28:01Z</dcterms:created>
  <dcterms:modified xsi:type="dcterms:W3CDTF">2009-10-15T16:59:30Z</dcterms:modified>
</cp:coreProperties>
</file>